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yo\Trabajo GT\Supervision 2022\Contratacion EST\01 Proceso General\2da Convocatoria\Propuestas\Evaluaciones\"/>
    </mc:Choice>
  </mc:AlternateContent>
  <xr:revisionPtr revIDLastSave="0" documentId="13_ncr:1_{8B9FC3DD-757D-4403-B53A-2FDEA17DB817}" xr6:coauthVersionLast="47" xr6:coauthVersionMax="47" xr10:uidLastSave="{00000000-0000-0000-0000-000000000000}"/>
  <bookViews>
    <workbookView xWindow="-120" yWindow="-120" windowWidth="29040" windowHeight="15840" tabRatio="900" activeTab="4" xr2:uid="{00000000-000D-0000-FFFF-FFFF00000000}"/>
  </bookViews>
  <sheets>
    <sheet name="Admision" sheetId="55" r:id="rId1"/>
    <sheet name="Evaluacion Económica" sheetId="58" r:id="rId2"/>
    <sheet name="Evaluacion Tecnica" sheetId="38" r:id="rId3"/>
    <sheet name="Puntaje total" sheetId="99" r:id="rId4"/>
    <sheet name="FactoresPersonal" sheetId="96" r:id="rId5"/>
  </sheets>
  <definedNames>
    <definedName name="_xlnm.Print_Area" localSheetId="0">Admision!$A$1:$E$77</definedName>
    <definedName name="_xlnm.Print_Area" localSheetId="1">'Evaluacion Económica'!$A$1:$D$10</definedName>
    <definedName name="_xlnm.Print_Area" localSheetId="2">'Evaluacion Tecnica'!$A$1:$I$37</definedName>
    <definedName name="_xlnm.Print_Area" localSheetId="4">FactoresPersonal!$A$1:$Q$94</definedName>
    <definedName name="_xlnm.Print_Titles" localSheetId="2">'Evaluacion Tecnica'!$B:$D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39" i="96" l="1"/>
  <c r="Z42" i="96"/>
  <c r="Z45" i="96"/>
  <c r="Z48" i="96"/>
  <c r="Z51" i="96"/>
  <c r="Z54" i="96"/>
  <c r="Z57" i="96"/>
  <c r="Z60" i="96"/>
  <c r="Z36" i="96"/>
  <c r="V63" i="96" l="1"/>
  <c r="V60" i="96"/>
  <c r="V57" i="96"/>
  <c r="V54" i="96"/>
  <c r="V51" i="96"/>
  <c r="V48" i="96"/>
  <c r="V45" i="96"/>
  <c r="V42" i="96"/>
  <c r="V39" i="96"/>
  <c r="V36" i="96"/>
  <c r="V33" i="96"/>
  <c r="V30" i="96"/>
  <c r="V27" i="96"/>
  <c r="V24" i="96"/>
  <c r="V21" i="96"/>
  <c r="V87" i="96"/>
  <c r="V84" i="96"/>
  <c r="V81" i="96"/>
  <c r="V78" i="96"/>
  <c r="V75" i="96"/>
  <c r="V72" i="96"/>
  <c r="V69" i="96"/>
  <c r="V66" i="96"/>
  <c r="P36" i="96" l="1"/>
  <c r="P42" i="96"/>
  <c r="P48" i="96"/>
  <c r="P54" i="96"/>
  <c r="P57" i="96"/>
  <c r="L24" i="96" l="1"/>
  <c r="L27" i="96"/>
  <c r="L30" i="96"/>
  <c r="L33" i="96"/>
  <c r="L36" i="96"/>
  <c r="L39" i="96"/>
  <c r="L42" i="96"/>
  <c r="L45" i="96"/>
  <c r="L48" i="96"/>
  <c r="L51" i="96"/>
  <c r="L54" i="96"/>
  <c r="L57" i="96"/>
  <c r="L84" i="96"/>
  <c r="L81" i="96"/>
  <c r="L78" i="96"/>
  <c r="L75" i="96"/>
  <c r="L72" i="96"/>
  <c r="L69" i="96"/>
  <c r="L66" i="96"/>
  <c r="L63" i="96"/>
  <c r="L60" i="96"/>
  <c r="L21" i="96"/>
  <c r="J42" i="96"/>
  <c r="J39" i="96"/>
  <c r="J36" i="96"/>
  <c r="J33" i="96"/>
  <c r="J30" i="96"/>
  <c r="J27" i="96"/>
  <c r="J24" i="96"/>
  <c r="J21" i="96"/>
  <c r="F30" i="96"/>
  <c r="F33" i="96"/>
  <c r="F36" i="96"/>
  <c r="F39" i="96"/>
  <c r="F42" i="96"/>
  <c r="F45" i="96"/>
  <c r="F48" i="96"/>
  <c r="F51" i="96"/>
  <c r="F54" i="96"/>
  <c r="F57" i="96"/>
  <c r="F60" i="96"/>
  <c r="F63" i="96"/>
  <c r="F66" i="96"/>
  <c r="F69" i="96"/>
  <c r="F17" i="38"/>
  <c r="H17" i="38" s="1"/>
  <c r="R17" i="38"/>
  <c r="O25" i="38"/>
  <c r="R23" i="38"/>
  <c r="R21" i="38"/>
  <c r="Q26" i="38"/>
  <c r="Q28" i="38"/>
  <c r="O47" i="38"/>
  <c r="N47" i="38"/>
  <c r="L47" i="38"/>
  <c r="K28" i="38"/>
  <c r="F19" i="38"/>
  <c r="L25" i="38"/>
  <c r="O11" i="38"/>
  <c r="F9" i="38"/>
  <c r="H22" i="38"/>
  <c r="H21" i="38"/>
  <c r="H20" i="38"/>
  <c r="H19" i="38"/>
  <c r="H18" i="38"/>
  <c r="H16" i="38"/>
  <c r="H23" i="38"/>
  <c r="H15" i="38"/>
  <c r="H14" i="38"/>
  <c r="H13" i="38"/>
  <c r="H12" i="38"/>
  <c r="H11" i="38"/>
  <c r="H10" i="38"/>
  <c r="X57" i="96"/>
  <c r="X54" i="96"/>
  <c r="X45" i="96"/>
  <c r="X39" i="96"/>
  <c r="X36" i="96"/>
  <c r="X33" i="96"/>
  <c r="X30" i="96"/>
  <c r="X27" i="96"/>
  <c r="X24" i="96"/>
  <c r="X21" i="96"/>
  <c r="Z63" i="96" l="1"/>
  <c r="Z33" i="96"/>
  <c r="Z30" i="96"/>
  <c r="Z27" i="96"/>
  <c r="Z24" i="96"/>
  <c r="Z21" i="96"/>
  <c r="Z90" i="96" l="1"/>
  <c r="X90" i="96"/>
  <c r="V90" i="96"/>
  <c r="N90" i="96"/>
  <c r="L90" i="96"/>
  <c r="Z87" i="96"/>
  <c r="X87" i="96"/>
  <c r="T87" i="96"/>
  <c r="R87" i="96"/>
  <c r="P87" i="96"/>
  <c r="N87" i="96"/>
  <c r="L87" i="96"/>
  <c r="J87" i="96"/>
  <c r="H87" i="96"/>
  <c r="F87" i="96"/>
  <c r="D87" i="96"/>
  <c r="J45" i="96"/>
  <c r="J90" i="96" s="1"/>
  <c r="H45" i="96" l="1"/>
  <c r="H42" i="96"/>
  <c r="H39" i="96"/>
  <c r="H36" i="96"/>
  <c r="H33" i="96"/>
  <c r="H30" i="96"/>
  <c r="H27" i="96"/>
  <c r="H24" i="96"/>
  <c r="H21" i="96"/>
  <c r="F90" i="96"/>
  <c r="Z84" i="96"/>
  <c r="X84" i="96"/>
  <c r="T84" i="96"/>
  <c r="R84" i="96"/>
  <c r="P84" i="96"/>
  <c r="N84" i="96"/>
  <c r="J84" i="96"/>
  <c r="H84" i="96"/>
  <c r="F84" i="96"/>
  <c r="D84" i="96"/>
  <c r="Z81" i="96"/>
  <c r="X81" i="96"/>
  <c r="T81" i="96"/>
  <c r="R81" i="96"/>
  <c r="P81" i="96"/>
  <c r="N81" i="96"/>
  <c r="J81" i="96"/>
  <c r="H81" i="96"/>
  <c r="F81" i="96"/>
  <c r="D81" i="96"/>
  <c r="Z78" i="96"/>
  <c r="X78" i="96"/>
  <c r="T78" i="96"/>
  <c r="R78" i="96"/>
  <c r="P78" i="96"/>
  <c r="N78" i="96"/>
  <c r="J78" i="96"/>
  <c r="H78" i="96"/>
  <c r="F78" i="96"/>
  <c r="D78" i="96"/>
  <c r="Z75" i="96"/>
  <c r="X75" i="96"/>
  <c r="T75" i="96"/>
  <c r="R75" i="96"/>
  <c r="P75" i="96"/>
  <c r="N75" i="96"/>
  <c r="J75" i="96"/>
  <c r="H75" i="96"/>
  <c r="F75" i="96"/>
  <c r="D75" i="96"/>
  <c r="Z72" i="96"/>
  <c r="X72" i="96"/>
  <c r="T72" i="96"/>
  <c r="R72" i="96"/>
  <c r="P72" i="96"/>
  <c r="N72" i="96"/>
  <c r="J72" i="96"/>
  <c r="H72" i="96"/>
  <c r="F72" i="96"/>
  <c r="D72" i="96"/>
  <c r="Z69" i="96"/>
  <c r="X69" i="96"/>
  <c r="T69" i="96"/>
  <c r="R69" i="96"/>
  <c r="P69" i="96"/>
  <c r="N69" i="96"/>
  <c r="J69" i="96"/>
  <c r="H69" i="96"/>
  <c r="D69" i="96"/>
  <c r="Z66" i="96"/>
  <c r="X66" i="96"/>
  <c r="T66" i="96"/>
  <c r="R66" i="96"/>
  <c r="P66" i="96"/>
  <c r="N66" i="96"/>
  <c r="J66" i="96"/>
  <c r="H66" i="96"/>
  <c r="X63" i="96"/>
  <c r="T63" i="96"/>
  <c r="R63" i="96"/>
  <c r="P63" i="96"/>
  <c r="N63" i="96"/>
  <c r="J63" i="96"/>
  <c r="H63" i="96"/>
  <c r="X60" i="96"/>
  <c r="T60" i="96"/>
  <c r="R60" i="96"/>
  <c r="P60" i="96"/>
  <c r="N60" i="96"/>
  <c r="J60" i="96"/>
  <c r="H60" i="96"/>
  <c r="F91" i="96" l="1"/>
  <c r="F92" i="96" s="1"/>
  <c r="T54" i="96" l="1"/>
  <c r="T51" i="96"/>
  <c r="T48" i="96"/>
  <c r="T45" i="96"/>
  <c r="T42" i="96"/>
  <c r="T39" i="96"/>
  <c r="T36" i="96"/>
  <c r="T33" i="96"/>
  <c r="T30" i="96"/>
  <c r="T27" i="96"/>
  <c r="T24" i="96"/>
  <c r="T21" i="96"/>
  <c r="N48" i="96"/>
  <c r="N45" i="96"/>
  <c r="N42" i="96"/>
  <c r="N39" i="96"/>
  <c r="N36" i="96"/>
  <c r="N33" i="96"/>
  <c r="N30" i="96"/>
  <c r="N27" i="96"/>
  <c r="N24" i="96"/>
  <c r="N21" i="96"/>
  <c r="D54" i="96"/>
  <c r="D51" i="96"/>
  <c r="D48" i="96"/>
  <c r="D45" i="96"/>
  <c r="D42" i="96"/>
  <c r="D39" i="96"/>
  <c r="D36" i="96"/>
  <c r="D33" i="96"/>
  <c r="D30" i="96"/>
  <c r="D27" i="96"/>
  <c r="D24" i="96"/>
  <c r="D21" i="96"/>
  <c r="Z10" i="96" l="1"/>
  <c r="X10" i="96"/>
  <c r="V10" i="96"/>
  <c r="T10" i="96"/>
  <c r="R10" i="96"/>
  <c r="P10" i="96"/>
  <c r="N10" i="96"/>
  <c r="L10" i="96"/>
  <c r="J10" i="96"/>
  <c r="H10" i="96"/>
  <c r="F10" i="96"/>
  <c r="D10" i="96"/>
  <c r="T57" i="96"/>
  <c r="T90" i="96" s="1"/>
  <c r="R57" i="96"/>
  <c r="N57" i="96"/>
  <c r="J57" i="96"/>
  <c r="H57" i="96"/>
  <c r="D90" i="96"/>
  <c r="R54" i="96"/>
  <c r="N54" i="96"/>
  <c r="J54" i="96"/>
  <c r="H54" i="96"/>
  <c r="R51" i="96"/>
  <c r="N51" i="96"/>
  <c r="J51" i="96"/>
  <c r="H51" i="96"/>
  <c r="R48" i="96"/>
  <c r="J48" i="96"/>
  <c r="H48" i="96"/>
  <c r="H90" i="96" s="1"/>
  <c r="R45" i="96"/>
  <c r="R42" i="96"/>
  <c r="P90" i="96"/>
  <c r="R39" i="96"/>
  <c r="R36" i="96"/>
  <c r="R33" i="96"/>
  <c r="R30" i="96"/>
  <c r="H9" i="38"/>
  <c r="H24" i="38" s="1"/>
  <c r="D92" i="96" l="1"/>
  <c r="D91" i="96"/>
  <c r="R27" i="96"/>
  <c r="R24" i="96"/>
  <c r="R21" i="96"/>
  <c r="R90" i="96" l="1"/>
  <c r="R91" i="96" s="1"/>
  <c r="R92" i="96" s="1"/>
  <c r="H91" i="96"/>
  <c r="H92" i="96" s="1"/>
  <c r="P91" i="96"/>
  <c r="P92" i="96" s="1"/>
  <c r="X91" i="96"/>
  <c r="X92" i="96" s="1"/>
  <c r="Z91" i="96"/>
  <c r="Z92" i="96" s="1"/>
  <c r="L91" i="96"/>
  <c r="L92" i="96" s="1"/>
  <c r="V91" i="96"/>
  <c r="V92" i="96" s="1"/>
  <c r="J91" i="96"/>
  <c r="J92" i="96" s="1"/>
  <c r="T91" i="96"/>
  <c r="T92" i="96" s="1"/>
  <c r="N91" i="96"/>
  <c r="N92" i="96" s="1"/>
  <c r="D7" i="58"/>
  <c r="C7" i="38"/>
  <c r="D6" i="58"/>
  <c r="D8" i="58" l="1"/>
  <c r="D7" i="99" s="1"/>
  <c r="D6" i="99"/>
  <c r="F30" i="38"/>
  <c r="G31" i="38"/>
  <c r="F31" i="38"/>
  <c r="G32" i="38"/>
  <c r="F32" i="38"/>
  <c r="G33" i="38"/>
  <c r="F33" i="38"/>
  <c r="B2" i="38"/>
  <c r="B3" i="99"/>
  <c r="B2" i="99"/>
  <c r="D7" i="96"/>
  <c r="B3" i="96"/>
  <c r="B2" i="96"/>
  <c r="B3" i="58"/>
  <c r="B3" i="38"/>
  <c r="B2" i="58"/>
  <c r="C29" i="38"/>
  <c r="D8" i="9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Giovanni Toribio</author>
  </authors>
  <commentList>
    <comment ref="F9" authorId="0" shapeId="0" xr:uid="{4F38BE6C-14D8-482A-9BAF-F3A9B9C45DFA}">
      <text>
        <r>
          <rPr>
            <b/>
            <sz val="9"/>
            <color indexed="81"/>
            <rFont val="Tahoma"/>
            <charset val="1"/>
          </rPr>
          <t>Giovanni Toribio:</t>
        </r>
        <r>
          <rPr>
            <sz val="9"/>
            <color indexed="81"/>
            <rFont val="Tahoma"/>
            <charset val="1"/>
          </rPr>
          <t xml:space="preserve">
Se consideran pagos mensuales desde octubre 2014 a mayo 2015, pues se exceden los 8 años. Antes indicó S/ 2´656,502.25</t>
        </r>
      </text>
    </comment>
    <comment ref="L9" authorId="0" shapeId="0" xr:uid="{5F35CFC5-A880-44E6-A106-A7BAD7F67053}">
      <text>
        <r>
          <rPr>
            <b/>
            <sz val="9"/>
            <color indexed="81"/>
            <rFont val="Tahoma"/>
            <charset val="1"/>
          </rPr>
          <t>Giovanni Toribio:</t>
        </r>
        <r>
          <rPr>
            <sz val="9"/>
            <color indexed="81"/>
            <rFont val="Tahoma"/>
            <charset val="1"/>
          </rPr>
          <t xml:space="preserve">
Según 5ta adenda al contrato, cláusula Quinta, se indica que el monto mensual no puede exceder los S/ 34,373.40
Folio 54</t>
        </r>
      </text>
    </comment>
    <comment ref="F17" authorId="0" shapeId="0" xr:uid="{D0F75E6A-2256-4820-8399-7CC47033E2F2}">
      <text>
        <r>
          <rPr>
            <b/>
            <sz val="9"/>
            <color indexed="81"/>
            <rFont val="Tahoma"/>
            <charset val="1"/>
          </rPr>
          <t>Giovanni Toribio:</t>
        </r>
        <r>
          <rPr>
            <sz val="9"/>
            <color indexed="81"/>
            <rFont val="Tahoma"/>
            <charset val="1"/>
          </rPr>
          <t xml:space="preserve">
El contrato fue ejecutado por S/ 892,464.06 con penalidad de S/ 7,500, por lo que se reduce el importe a S/ 884,964.06, siendo el 50% asignado a COSASING</t>
        </r>
      </text>
    </comment>
    <comment ref="F19" authorId="0" shapeId="0" xr:uid="{8C0B4C8B-1B58-49A3-9E8A-38D6E1B28E86}">
      <text>
        <r>
          <rPr>
            <b/>
            <sz val="9"/>
            <color indexed="81"/>
            <rFont val="Tahoma"/>
            <family val="2"/>
          </rPr>
          <t>Giovanni Toribio:</t>
        </r>
        <r>
          <rPr>
            <sz val="9"/>
            <color indexed="81"/>
            <rFont val="Tahoma"/>
            <family val="2"/>
          </rPr>
          <t xml:space="preserve">
Se descuentan penalidades de S/ 3496.88, 973.04 y 466.25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Giovanni Toribio</author>
  </authors>
  <commentList>
    <comment ref="F21" authorId="0" shapeId="0" xr:uid="{80C9F066-34CD-436D-B775-EBB3676F27A1}">
      <text>
        <r>
          <rPr>
            <b/>
            <sz val="9"/>
            <color indexed="81"/>
            <rFont val="Tahoma"/>
            <family val="2"/>
          </rPr>
          <t>Giovanni Toribio:</t>
        </r>
        <r>
          <rPr>
            <sz val="9"/>
            <color indexed="81"/>
            <rFont val="Tahoma"/>
            <family val="2"/>
          </rPr>
          <t xml:space="preserve">
No adjunto evidencia</t>
        </r>
      </text>
    </comment>
    <comment ref="P21" authorId="0" shapeId="0" xr:uid="{59B0A8FE-D05A-4F5A-9E8E-B8F6D6D5931B}">
      <text>
        <r>
          <rPr>
            <b/>
            <sz val="9"/>
            <color indexed="81"/>
            <rFont val="Tahoma"/>
            <family val="2"/>
          </rPr>
          <t>Giovanni Toribio:</t>
        </r>
        <r>
          <rPr>
            <sz val="9"/>
            <color indexed="81"/>
            <rFont val="Tahoma"/>
            <family val="2"/>
          </rPr>
          <t xml:space="preserve">
Normalización de Conexiones, no califica como comercial</t>
        </r>
      </text>
    </comment>
    <comment ref="G22" authorId="0" shapeId="0" xr:uid="{05CDDB3C-5A58-4C87-B04F-42D8BBDD29D0}">
      <text>
        <r>
          <rPr>
            <b/>
            <sz val="9"/>
            <color indexed="81"/>
            <rFont val="Tahoma"/>
            <family val="2"/>
          </rPr>
          <t>Giovanni Toribio:</t>
        </r>
        <r>
          <rPr>
            <sz val="9"/>
            <color indexed="81"/>
            <rFont val="Tahoma"/>
            <family val="2"/>
          </rPr>
          <t xml:space="preserve">
No adjunto certificado</t>
        </r>
      </text>
    </comment>
    <comment ref="P22" authorId="0" shapeId="0" xr:uid="{3D3B3DAE-33AF-46FD-A1ED-0BD892A992A1}">
      <text>
        <r>
          <rPr>
            <b/>
            <sz val="9"/>
            <color indexed="81"/>
            <rFont val="Tahoma"/>
            <family val="2"/>
          </rPr>
          <t>Giovanni Toribio:</t>
        </r>
        <r>
          <rPr>
            <sz val="9"/>
            <color indexed="81"/>
            <rFont val="Tahoma"/>
            <family val="2"/>
          </rPr>
          <t xml:space="preserve">
Desde bachiller</t>
        </r>
      </text>
    </comment>
    <comment ref="F24" authorId="0" shapeId="0" xr:uid="{0FC5CA33-FECC-433E-AD26-39AB1B2EEF14}">
      <text>
        <r>
          <rPr>
            <b/>
            <sz val="9"/>
            <color indexed="81"/>
            <rFont val="Tahoma"/>
            <family val="2"/>
          </rPr>
          <t>Giovanni Toribio:</t>
        </r>
        <r>
          <rPr>
            <sz val="9"/>
            <color indexed="81"/>
            <rFont val="Tahoma"/>
            <family val="2"/>
          </rPr>
          <t xml:space="preserve">
Sin conformidad</t>
        </r>
      </text>
    </comment>
    <comment ref="P24" authorId="0" shapeId="0" xr:uid="{6CF2E108-FEEE-4A68-ACCF-FA16B13988A2}">
      <text>
        <r>
          <rPr>
            <b/>
            <sz val="9"/>
            <color indexed="81"/>
            <rFont val="Tahoma"/>
            <family val="2"/>
          </rPr>
          <t>Giovanni Toribio:</t>
        </r>
        <r>
          <rPr>
            <sz val="9"/>
            <color indexed="81"/>
            <rFont val="Tahoma"/>
            <family val="2"/>
          </rPr>
          <t xml:space="preserve">
Sin evidencia</t>
        </r>
      </text>
    </comment>
    <comment ref="Q25" authorId="0" shapeId="0" xr:uid="{2F0C957F-26C6-4202-B5B0-39AEEE679C2A}">
      <text>
        <r>
          <rPr>
            <b/>
            <sz val="9"/>
            <color indexed="81"/>
            <rFont val="Tahoma"/>
            <family val="2"/>
          </rPr>
          <t>Giovanni Toribio:</t>
        </r>
        <r>
          <rPr>
            <sz val="9"/>
            <color indexed="81"/>
            <rFont val="Tahoma"/>
            <family val="2"/>
          </rPr>
          <t xml:space="preserve">
Sin evidencia</t>
        </r>
      </text>
    </comment>
    <comment ref="F27" authorId="0" shapeId="0" xr:uid="{347B24D2-4785-4447-AB87-C49660395208}">
      <text>
        <r>
          <rPr>
            <b/>
            <sz val="9"/>
            <color indexed="81"/>
            <rFont val="Tahoma"/>
            <family val="2"/>
          </rPr>
          <t>Giovanni Toribio:</t>
        </r>
        <r>
          <rPr>
            <sz val="9"/>
            <color indexed="81"/>
            <rFont val="Tahoma"/>
            <family val="2"/>
          </rPr>
          <t xml:space="preserve">
Sin Conformidad</t>
        </r>
      </text>
    </comment>
    <comment ref="P27" authorId="0" shapeId="0" xr:uid="{A7B7C5DC-F355-46DD-87FD-3B12A89CAE6B}">
      <text>
        <r>
          <rPr>
            <b/>
            <sz val="9"/>
            <color indexed="81"/>
            <rFont val="Tahoma"/>
            <family val="2"/>
          </rPr>
          <t>Giovanni Toribio:</t>
        </r>
        <r>
          <rPr>
            <sz val="9"/>
            <color indexed="81"/>
            <rFont val="Tahoma"/>
            <family val="2"/>
          </rPr>
          <t xml:space="preserve">
Experiencia en distribución</t>
        </r>
      </text>
    </comment>
    <comment ref="F30" authorId="0" shapeId="0" xr:uid="{6FD3AC4D-8F81-4D83-8143-EF67980D59C4}">
      <text>
        <r>
          <rPr>
            <b/>
            <sz val="9"/>
            <color indexed="81"/>
            <rFont val="Tahoma"/>
            <family val="2"/>
          </rPr>
          <t>Giovanni Toribio:</t>
        </r>
        <r>
          <rPr>
            <sz val="9"/>
            <color indexed="81"/>
            <rFont val="Tahoma"/>
            <family val="2"/>
          </rPr>
          <t xml:space="preserve">
Adjunto facturas emitidas por el servicio desde mayo del 2011</t>
        </r>
      </text>
    </comment>
    <comment ref="P30" authorId="0" shapeId="0" xr:uid="{0C55C7E8-5258-4FD3-939A-08454DB74FD1}">
      <text>
        <r>
          <rPr>
            <b/>
            <sz val="9"/>
            <color indexed="81"/>
            <rFont val="Tahoma"/>
            <family val="2"/>
          </rPr>
          <t>Giovanni Toribio:</t>
        </r>
        <r>
          <rPr>
            <sz val="9"/>
            <color indexed="81"/>
            <rFont val="Tahoma"/>
            <family val="2"/>
          </rPr>
          <t xml:space="preserve">
Experiencia en distribución</t>
        </r>
      </text>
    </comment>
    <comment ref="F33" authorId="0" shapeId="0" xr:uid="{BE2517F2-DB92-4ACB-B6AD-950564FB8977}">
      <text>
        <r>
          <rPr>
            <b/>
            <sz val="9"/>
            <color indexed="81"/>
            <rFont val="Tahoma"/>
            <family val="2"/>
          </rPr>
          <t>Giovanni Toribio:</t>
        </r>
        <r>
          <rPr>
            <sz val="9"/>
            <color indexed="81"/>
            <rFont val="Tahoma"/>
            <family val="2"/>
          </rPr>
          <t xml:space="preserve">
Adjuntó copia de recibos emitidos</t>
        </r>
      </text>
    </comment>
    <comment ref="P33" authorId="0" shapeId="0" xr:uid="{3EEB0FD1-48FD-4F87-8C52-2826220A1586}">
      <text>
        <r>
          <rPr>
            <b/>
            <sz val="9"/>
            <color indexed="81"/>
            <rFont val="Tahoma"/>
            <family val="2"/>
          </rPr>
          <t>Giovanni Toribio:</t>
        </r>
        <r>
          <rPr>
            <sz val="9"/>
            <color indexed="81"/>
            <rFont val="Tahoma"/>
            <family val="2"/>
          </rPr>
          <t xml:space="preserve">
Sin evidencia</t>
        </r>
      </text>
    </comment>
    <comment ref="Q34" authorId="0" shapeId="0" xr:uid="{2D37D6B2-193D-4AB2-8B43-6B7AF0A64CDC}">
      <text>
        <r>
          <rPr>
            <b/>
            <sz val="9"/>
            <color indexed="81"/>
            <rFont val="Tahoma"/>
            <family val="2"/>
          </rPr>
          <t>Giovanni Toribio:</t>
        </r>
        <r>
          <rPr>
            <sz val="9"/>
            <color indexed="81"/>
            <rFont val="Tahoma"/>
            <family val="2"/>
          </rPr>
          <t xml:space="preserve">
Sin evidencia</t>
        </r>
      </text>
    </comment>
    <comment ref="X38" authorId="0" shapeId="0" xr:uid="{E13A5DF8-67D6-447D-B146-712621C55344}">
      <text>
        <r>
          <rPr>
            <b/>
            <sz val="9"/>
            <color indexed="81"/>
            <rFont val="Tahoma"/>
            <family val="2"/>
          </rPr>
          <t>Giovanni Toribio:</t>
        </r>
        <r>
          <rPr>
            <sz val="9"/>
            <color indexed="81"/>
            <rFont val="Tahoma"/>
            <family val="2"/>
          </rPr>
          <t xml:space="preserve">
Se acota a la fecha de emisión de certificado</t>
        </r>
      </text>
    </comment>
    <comment ref="P39" authorId="0" shapeId="0" xr:uid="{5DCE08D2-65C6-46B8-8F3C-1D6C070060E4}">
      <text>
        <r>
          <rPr>
            <b/>
            <sz val="9"/>
            <color indexed="81"/>
            <rFont val="Tahoma"/>
            <family val="2"/>
          </rPr>
          <t>Giovanni Toribio:</t>
        </r>
        <r>
          <rPr>
            <sz val="9"/>
            <color indexed="81"/>
            <rFont val="Tahoma"/>
            <family val="2"/>
          </rPr>
          <t xml:space="preserve">
Experiencia en distribución</t>
        </r>
      </text>
    </comment>
    <comment ref="P43" authorId="0" shapeId="0" xr:uid="{CDE1615D-DFD9-4A63-840C-D40F03DDF420}">
      <text>
        <r>
          <rPr>
            <b/>
            <sz val="9"/>
            <color indexed="81"/>
            <rFont val="Tahoma"/>
            <family val="2"/>
          </rPr>
          <t>Giovanni Toribio:</t>
        </r>
        <r>
          <rPr>
            <sz val="9"/>
            <color indexed="81"/>
            <rFont val="Tahoma"/>
            <family val="2"/>
          </rPr>
          <t xml:space="preserve">
Según Certificado</t>
        </r>
      </text>
    </comment>
    <comment ref="P45" authorId="0" shapeId="0" xr:uid="{34A58CDD-2233-40D4-AD10-8CF1A4ED3097}">
      <text>
        <r>
          <rPr>
            <b/>
            <sz val="9"/>
            <color indexed="81"/>
            <rFont val="Tahoma"/>
            <family val="2"/>
          </rPr>
          <t>Giovanni Toribio:</t>
        </r>
        <r>
          <rPr>
            <sz val="9"/>
            <color indexed="81"/>
            <rFont val="Tahoma"/>
            <family val="2"/>
          </rPr>
          <t xml:space="preserve">
Experiencia en distribución</t>
        </r>
      </text>
    </comment>
    <comment ref="X48" authorId="0" shapeId="0" xr:uid="{6B4D2B17-6601-4011-9D97-E768055774BC}">
      <text>
        <r>
          <rPr>
            <b/>
            <sz val="9"/>
            <color indexed="81"/>
            <rFont val="Tahoma"/>
            <family val="2"/>
          </rPr>
          <t>Giovanni Toribio:</t>
        </r>
        <r>
          <rPr>
            <sz val="9"/>
            <color indexed="81"/>
            <rFont val="Tahoma"/>
            <family val="2"/>
          </rPr>
          <t xml:space="preserve">
No corresponde a distribución</t>
        </r>
      </text>
    </comment>
    <comment ref="P51" authorId="0" shapeId="0" xr:uid="{A3947444-2B08-42C4-8BC9-F322989E2A65}">
      <text>
        <r>
          <rPr>
            <b/>
            <sz val="9"/>
            <color indexed="81"/>
            <rFont val="Tahoma"/>
            <family val="2"/>
          </rPr>
          <t>Giovanni Toribio:</t>
        </r>
        <r>
          <rPr>
            <sz val="9"/>
            <color indexed="81"/>
            <rFont val="Tahoma"/>
            <family val="2"/>
          </rPr>
          <t xml:space="preserve">
Experiencia en distribución</t>
        </r>
      </text>
    </comment>
    <comment ref="X51" authorId="0" shapeId="0" xr:uid="{604ABC81-D32F-41FF-8BCF-018328F7EDDF}">
      <text>
        <r>
          <rPr>
            <b/>
            <sz val="9"/>
            <color indexed="81"/>
            <rFont val="Tahoma"/>
            <family val="2"/>
          </rPr>
          <t>Giovanni Toribio:</t>
        </r>
        <r>
          <rPr>
            <sz val="9"/>
            <color indexed="81"/>
            <rFont val="Tahoma"/>
            <family val="2"/>
          </rPr>
          <t xml:space="preserve">
No corresponde a distribución</t>
        </r>
      </text>
    </comment>
    <comment ref="P56" authorId="0" shapeId="0" xr:uid="{6FA48313-8C7D-432C-9092-BB017EE03350}">
      <text>
        <r>
          <rPr>
            <b/>
            <sz val="9"/>
            <color indexed="81"/>
            <rFont val="Tahoma"/>
            <family val="2"/>
          </rPr>
          <t>Giovanni Toribio:</t>
        </r>
        <r>
          <rPr>
            <sz val="9"/>
            <color indexed="81"/>
            <rFont val="Tahoma"/>
            <family val="2"/>
          </rPr>
          <t xml:space="preserve">
Se considera según contrato, si bien existe boletas de mayo, junio, ello no está respaldado con el contrato</t>
        </r>
      </text>
    </comment>
    <comment ref="D57" authorId="0" shapeId="0" xr:uid="{28609A60-5470-407F-8C8F-6CB78E0CA033}">
      <text>
        <r>
          <rPr>
            <b/>
            <sz val="9"/>
            <color indexed="81"/>
            <rFont val="Tahoma"/>
            <family val="2"/>
          </rPr>
          <t>Giovanni Toribio:</t>
        </r>
        <r>
          <rPr>
            <sz val="9"/>
            <color indexed="81"/>
            <rFont val="Tahoma"/>
            <family val="2"/>
          </rPr>
          <t xml:space="preserve">
Coordinador Contraste, no se considera comercial</t>
        </r>
      </text>
    </comment>
    <comment ref="D60" authorId="0" shapeId="0" xr:uid="{E84D0521-E0C5-4E15-9A79-FB23E74E167F}">
      <text>
        <r>
          <rPr>
            <b/>
            <sz val="9"/>
            <color indexed="81"/>
            <rFont val="Tahoma"/>
            <family val="2"/>
          </rPr>
          <t>Giovanni Toribio:</t>
        </r>
        <r>
          <rPr>
            <sz val="9"/>
            <color indexed="81"/>
            <rFont val="Tahoma"/>
            <family val="2"/>
          </rPr>
          <t xml:space="preserve">
Experiencia anterior a Bach 17/08/2004</t>
        </r>
      </text>
    </comment>
    <comment ref="D63" authorId="0" shapeId="0" xr:uid="{1B91E976-27A1-4426-9D88-62638B705C26}">
      <text>
        <r>
          <rPr>
            <b/>
            <sz val="9"/>
            <color indexed="81"/>
            <rFont val="Tahoma"/>
            <family val="2"/>
          </rPr>
          <t>Giovanni Toribio:</t>
        </r>
        <r>
          <rPr>
            <sz val="9"/>
            <color indexed="81"/>
            <rFont val="Tahoma"/>
            <family val="2"/>
          </rPr>
          <t xml:space="preserve">
Experiencia anterior a Bach 17/08/2004</t>
        </r>
      </text>
    </comment>
    <comment ref="D66" authorId="0" shapeId="0" xr:uid="{72610DC2-EB9E-461A-9857-CFD6D2E0FB59}">
      <text>
        <r>
          <rPr>
            <b/>
            <sz val="9"/>
            <color indexed="81"/>
            <rFont val="Tahoma"/>
            <family val="2"/>
          </rPr>
          <t>Giovanni Toribio:</t>
        </r>
        <r>
          <rPr>
            <sz val="9"/>
            <color indexed="81"/>
            <rFont val="Tahoma"/>
            <family val="2"/>
          </rPr>
          <t xml:space="preserve">
Experiencia anterior a Bach 17/08/2004</t>
        </r>
      </text>
    </comment>
  </commentList>
</comments>
</file>

<file path=xl/sharedStrings.xml><?xml version="1.0" encoding="utf-8"?>
<sst xmlns="http://schemas.openxmlformats.org/spreadsheetml/2006/main" count="504" uniqueCount="250">
  <si>
    <t>Descripción</t>
  </si>
  <si>
    <t>Puntaje Máximo</t>
  </si>
  <si>
    <t>Puntaje</t>
  </si>
  <si>
    <t>Datos de Calificación de las Bases</t>
  </si>
  <si>
    <t>Valor Referencial</t>
  </si>
  <si>
    <t xml:space="preserve">CUADRO DE ADMISION </t>
  </si>
  <si>
    <t>PT</t>
  </si>
  <si>
    <t>PE</t>
  </si>
  <si>
    <t>Descripción de documentos</t>
  </si>
  <si>
    <t>Folio</t>
  </si>
  <si>
    <t>Resultado</t>
  </si>
  <si>
    <t>Observaciones</t>
  </si>
  <si>
    <t>Ítem</t>
  </si>
  <si>
    <t>Puntaje Total</t>
  </si>
  <si>
    <t>Ponderaciones</t>
  </si>
  <si>
    <t>Nº</t>
  </si>
  <si>
    <t>NOMBRE DEL POSTOR</t>
  </si>
  <si>
    <t>CARGO DEL PERSONAL PROPUESTO</t>
  </si>
  <si>
    <t>NOMBRE DEL PERSONAL PROPUESTO</t>
  </si>
  <si>
    <t>PROFESIÓN DEL PERSONAL PROPUESTO</t>
  </si>
  <si>
    <t>Experiencia</t>
  </si>
  <si>
    <t xml:space="preserve">   Certificado y/o Constancia 1</t>
  </si>
  <si>
    <t>Fecha inicial</t>
  </si>
  <si>
    <t>Fecha final</t>
  </si>
  <si>
    <t xml:space="preserve">   Certificado y/o Constancia 2</t>
  </si>
  <si>
    <t xml:space="preserve">   Certificado y/o Constancia 3</t>
  </si>
  <si>
    <t xml:space="preserve">   Certificado y/o Constancia 4</t>
  </si>
  <si>
    <t xml:space="preserve">   Certificado y/o Constancia 5</t>
  </si>
  <si>
    <t xml:space="preserve">   Certificado y/o Constancia 6</t>
  </si>
  <si>
    <t xml:space="preserve">   Certificado y/o Constancia 7</t>
  </si>
  <si>
    <t xml:space="preserve">   Certificado y/o Constancia 8</t>
  </si>
  <si>
    <t xml:space="preserve">   Certificado y/o Constancia 9</t>
  </si>
  <si>
    <t>Total acumulado de dias</t>
  </si>
  <si>
    <t>Total acumulado en meses</t>
  </si>
  <si>
    <t>Total acumulado en años</t>
  </si>
  <si>
    <r>
      <t xml:space="preserve">   </t>
    </r>
    <r>
      <rPr>
        <b/>
        <sz val="10"/>
        <rFont val="Tahoma"/>
        <family val="2"/>
      </rPr>
      <t>Puntaje</t>
    </r>
  </si>
  <si>
    <t>PARTICIPANTE</t>
  </si>
  <si>
    <t>EVALUACIÓN TÉCNICA</t>
  </si>
  <si>
    <t>EVALUACIÓN ECONÓMICA</t>
  </si>
  <si>
    <t xml:space="preserve">   Certificado y/o Constancia 10</t>
  </si>
  <si>
    <t>EXPERIENCIA EN LA ACTIVIDAD</t>
  </si>
  <si>
    <t>FORMACIÓN</t>
  </si>
  <si>
    <t>Título Profesional</t>
  </si>
  <si>
    <t>Habilidad de colegio profesional</t>
  </si>
  <si>
    <t>SÍ CUMPLE</t>
  </si>
  <si>
    <t>De 250% a más del valor referencial</t>
  </si>
  <si>
    <t>De 100% a menos del 150% del valor referencial</t>
  </si>
  <si>
    <t>EXPERIENCIA DE LA EMPRESA POSTORA EN LA ACTIVIDAD</t>
  </si>
  <si>
    <t>EXPERIENCIA PROFESIONAL DEL PERSONAL</t>
  </si>
  <si>
    <t>Monto Facturado</t>
  </si>
  <si>
    <t>PROPUESTA ECONÓMICA MONTO MENOR</t>
  </si>
  <si>
    <t>PROPUESTA ECONÓMICA DEL POSTOR</t>
  </si>
  <si>
    <t>Puntaje de la Propuesta Económica</t>
  </si>
  <si>
    <t>Puntaje Obtenido</t>
  </si>
  <si>
    <t>Cumplimiento del requisito  de Formación</t>
  </si>
  <si>
    <t>Cumplimiento del requisito de Experiencia en la Actividad</t>
  </si>
  <si>
    <t>Constancias o certificados concerniente a la Experiencia en la Actividad</t>
  </si>
  <si>
    <t>De 200% a menos del 250% del referencial</t>
  </si>
  <si>
    <t>De 150% a menos del 200% del referencial</t>
  </si>
  <si>
    <t>EMPRESA</t>
  </si>
  <si>
    <t>PROPUESTA ECONÓMICA</t>
  </si>
  <si>
    <t>Contrato</t>
  </si>
  <si>
    <t>Empresa</t>
  </si>
  <si>
    <t>% Participación</t>
  </si>
  <si>
    <t>Total</t>
  </si>
  <si>
    <t>Facturación total</t>
  </si>
  <si>
    <t>De 50% a menos del 100% del valor referencial</t>
  </si>
  <si>
    <t>Item 2: Fiscalización de la Comercialización y Distribución Eléctrica Oficinas Regionales: Lambayeque, Piura y Tumbes</t>
  </si>
  <si>
    <t>FORMATO N° 1 : FORMATO DE REGISTRO DE PARTICIPACIÓN PARA EMPRESA SUPERVISORA</t>
  </si>
  <si>
    <t>ANEXO Nº 1A: DECLARACIÓN JURADA DE DATOS DEL POSTOR</t>
  </si>
  <si>
    <t>ANEXO Nº 1B: DECLARACIÓN JURADA DE DATOS DEL POSTOR ( CONSORCIO)</t>
  </si>
  <si>
    <t>DNI/PODER VIGENCIA</t>
  </si>
  <si>
    <t>ANEXO Nº 2 :PROMESA FORMAL DE CONSORCIO</t>
  </si>
  <si>
    <t>(Sólo para el caso en que un consorcio se presente como postor)</t>
  </si>
  <si>
    <t>ANEXO Nº 3 :DECLARACIÓN JURADA  DE NO TENER IMPEDIMENTOS, INCOMPATIBILIDADES Y PROHIBICIONES (PRESENTO DEL PERSONAL PROPUESTO Y EMPRESA)</t>
  </si>
  <si>
    <t>ANEXO Nº 4 : DECLARACIÓN JURADA DE COMPROMISO DEL POSTOR</t>
  </si>
  <si>
    <t>ANEXO Nº 5 : EXPERIENCIA DEL POSTOR ( CON ACREDITACION)</t>
  </si>
  <si>
    <t>ANEXO Nº 6 : RELACIÓN DEL PERSONAL PROPUESTO</t>
  </si>
  <si>
    <t>ANEXO Nº 7 : Declaración Jurada de obtención del consentimiento del uso de los datos personales contenidos en la propuesta</t>
  </si>
  <si>
    <t>ANEXO Nº 9 : OFERTA ECONÓMICA</t>
  </si>
  <si>
    <t>OR LAMBAYEQUE</t>
  </si>
  <si>
    <t>OR TUMBES</t>
  </si>
  <si>
    <t>OR PIURA</t>
  </si>
  <si>
    <t>S2-Ingeniero o Economista o Administrador o Abogado</t>
  </si>
  <si>
    <t>S2-Ingeniero</t>
  </si>
  <si>
    <t>S3A-Ingeniero o Economista o Administrador o Abogado</t>
  </si>
  <si>
    <t>S3A-Ingeniero</t>
  </si>
  <si>
    <t xml:space="preserve">   Certificado y/o Constancia 11</t>
  </si>
  <si>
    <t xml:space="preserve">   Certificado y/o Constancia 12</t>
  </si>
  <si>
    <t xml:space="preserve">   Certificado y/o Constancia 13</t>
  </si>
  <si>
    <t>NO CUMPLE</t>
  </si>
  <si>
    <t>ANEXO Nº 8 : DECLARACIÓN JURADA DE INFORMACIÓN DEL PERSONAL PROPUESTO</t>
  </si>
  <si>
    <t>ANEXO Nº 3 :DECLARACIÓN JURADA  DE NO TENER IMPEDIMENTOS, INCOMPATIBILIDADES Y PROHIBICIONES</t>
  </si>
  <si>
    <t>PROCESO DE SELECCIÓN DE EMPRESAS SUPERVISORAS Nº 08-2022-OSINERGMIN-DSR
Segunda Convocatoria</t>
  </si>
  <si>
    <t>Magdalena del Mar, NN de Octubre de 2022</t>
  </si>
  <si>
    <t>COISELECT SRL</t>
  </si>
  <si>
    <t>CONSORCIO COSASING</t>
  </si>
  <si>
    <t>CONSORCIO NORORIENTE</t>
  </si>
  <si>
    <t>CONSORCIO NORTE 2</t>
  </si>
  <si>
    <t>CONSORCIO COSASING S.A.</t>
  </si>
  <si>
    <t>NO APLICA</t>
  </si>
  <si>
    <t xml:space="preserve">PRESENTÓ </t>
  </si>
  <si>
    <t>PRESENTÓ</t>
  </si>
  <si>
    <t>10 / 5-8</t>
  </si>
  <si>
    <t>12</t>
  </si>
  <si>
    <t>14</t>
  </si>
  <si>
    <t>16-20</t>
  </si>
  <si>
    <t>267</t>
  </si>
  <si>
    <t>Marco Antonio Chávez Aguirre</t>
  </si>
  <si>
    <t>270-271</t>
  </si>
  <si>
    <t>290</t>
  </si>
  <si>
    <t>Leo Walter Lajo Meza</t>
  </si>
  <si>
    <t>292-294</t>
  </si>
  <si>
    <t>423</t>
  </si>
  <si>
    <t>David Alcides Perales Rojas</t>
  </si>
  <si>
    <t>425-427</t>
  </si>
  <si>
    <t>438</t>
  </si>
  <si>
    <t>Antony Alejandro Ortega Llerena</t>
  </si>
  <si>
    <t>440-441</t>
  </si>
  <si>
    <t>453</t>
  </si>
  <si>
    <t>Pedro Demetrio Reyes Tassara</t>
  </si>
  <si>
    <t>455-457</t>
  </si>
  <si>
    <t>466</t>
  </si>
  <si>
    <t>Juan Carlos Cercado Torres</t>
  </si>
  <si>
    <t>468-470</t>
  </si>
  <si>
    <t>507</t>
  </si>
  <si>
    <t>Pedro Lázaro Ruiz Montalvo</t>
  </si>
  <si>
    <t>510-512</t>
  </si>
  <si>
    <t>552</t>
  </si>
  <si>
    <t>Edwin Luis Saravia Toledo</t>
  </si>
  <si>
    <t>555-556</t>
  </si>
  <si>
    <t>575</t>
  </si>
  <si>
    <t>Carlos Manuel Carranza Castillo</t>
  </si>
  <si>
    <t>578-581</t>
  </si>
  <si>
    <t>592</t>
  </si>
  <si>
    <t>Ysaias Pedro Dávila Alvitres</t>
  </si>
  <si>
    <t>594-596</t>
  </si>
  <si>
    <t>615</t>
  </si>
  <si>
    <t>Amelia Verónica Gonzalez Saldaña</t>
  </si>
  <si>
    <t>617-620</t>
  </si>
  <si>
    <t>642</t>
  </si>
  <si>
    <t>Abel Simeón Merino López</t>
  </si>
  <si>
    <t>644-647</t>
  </si>
  <si>
    <t>666</t>
  </si>
  <si>
    <t>668</t>
  </si>
  <si>
    <t>670</t>
  </si>
  <si>
    <t xml:space="preserve">ADMITIDO </t>
  </si>
  <si>
    <t>Ingeniero Mecánico-Electrico</t>
  </si>
  <si>
    <t>Si</t>
  </si>
  <si>
    <t>Ingeniero Industrial</t>
  </si>
  <si>
    <t>Ingeniero Electricista</t>
  </si>
  <si>
    <t xml:space="preserve">   Certificado y/o Constancia 14</t>
  </si>
  <si>
    <t xml:space="preserve">   Certificado y/o Constancia 15</t>
  </si>
  <si>
    <t xml:space="preserve">   Certificado y/o Constancia 16</t>
  </si>
  <si>
    <t xml:space="preserve">   Certificado y/o Constancia 17</t>
  </si>
  <si>
    <t xml:space="preserve">   Certificado y/o Constancia 18</t>
  </si>
  <si>
    <t xml:space="preserve">   Certificado y/o Constancia 19</t>
  </si>
  <si>
    <t xml:space="preserve">   Certificado y/o Constancia 20</t>
  </si>
  <si>
    <t xml:space="preserve">   Certificado y/o Constancia 21</t>
  </si>
  <si>
    <t xml:space="preserve">   Certificado y/o Constancia 22</t>
  </si>
  <si>
    <t>Ingeniero en Energía</t>
  </si>
  <si>
    <t>Ingeniería Eléctrica</t>
  </si>
  <si>
    <t>CLS 082-2010-GFE</t>
  </si>
  <si>
    <t>Osinergmin</t>
  </si>
  <si>
    <t>2014 a mas</t>
  </si>
  <si>
    <t>CLS 060-2015-GFE</t>
  </si>
  <si>
    <t>GETINSA-PAYMA SL</t>
  </si>
  <si>
    <t>OS 4100005711</t>
  </si>
  <si>
    <t>PETROPERÚ</t>
  </si>
  <si>
    <t>PODER JUDICIAL</t>
  </si>
  <si>
    <t>OS 02168-2017-S</t>
  </si>
  <si>
    <t>SEDAPAL</t>
  </si>
  <si>
    <t>PS 4300066447</t>
  </si>
  <si>
    <t>OTT 410006716</t>
  </si>
  <si>
    <t>ELECTRO SUR ESTE</t>
  </si>
  <si>
    <t>PC 4500027761</t>
  </si>
  <si>
    <t>SEAL</t>
  </si>
  <si>
    <t>117-2018-SEAL</t>
  </si>
  <si>
    <t>OS 0000998</t>
  </si>
  <si>
    <t>ARCHIVO DE LA NACIÓN</t>
  </si>
  <si>
    <t>ELECTRO PUNO</t>
  </si>
  <si>
    <t>10-2019-ELPU/GG</t>
  </si>
  <si>
    <t>ESSALUD</t>
  </si>
  <si>
    <t>CONTRATO 4600051838</t>
  </si>
  <si>
    <t>069-2019</t>
  </si>
  <si>
    <t>OS - 0000280</t>
  </si>
  <si>
    <t>AATE</t>
  </si>
  <si>
    <t>SENCICO</t>
  </si>
  <si>
    <t>023-2021-SENCICO-03.00</t>
  </si>
  <si>
    <t>Pago Mensual contrato CLS 082-2010-GFE</t>
  </si>
  <si>
    <t>Inicio</t>
  </si>
  <si>
    <t>Termino</t>
  </si>
  <si>
    <t>39-56</t>
  </si>
  <si>
    <t>57-77</t>
  </si>
  <si>
    <t>COSASING</t>
  </si>
  <si>
    <t>Generación Aislada</t>
  </si>
  <si>
    <t>Conforme</t>
  </si>
  <si>
    <t>78-85</t>
  </si>
  <si>
    <t>86-89</t>
  </si>
  <si>
    <t>90-92</t>
  </si>
  <si>
    <t>93-94</t>
  </si>
  <si>
    <t>95-100</t>
  </si>
  <si>
    <t>Experiencia de Consultoria y servicios de asesoria ingenieria SRL</t>
  </si>
  <si>
    <t>101-105</t>
  </si>
  <si>
    <t>Distribución del consorcio</t>
  </si>
  <si>
    <t>MAELCO</t>
  </si>
  <si>
    <t>SELYCON</t>
  </si>
  <si>
    <t>TRC Ingenieros</t>
  </si>
  <si>
    <t>106-132</t>
  </si>
  <si>
    <t>Modificado</t>
  </si>
  <si>
    <t>133-149</t>
  </si>
  <si>
    <t>150-186</t>
  </si>
  <si>
    <t>MAJ Contratistas</t>
  </si>
  <si>
    <t>187-197</t>
  </si>
  <si>
    <t>No descontó penalidades</t>
  </si>
  <si>
    <t>198-250</t>
  </si>
  <si>
    <t>251-252</t>
  </si>
  <si>
    <t>253-265</t>
  </si>
  <si>
    <t>SG D&amp;F MORALES</t>
  </si>
  <si>
    <t>Consorcio MAJ</t>
  </si>
  <si>
    <t>Consorcio SG D&amp;F</t>
  </si>
  <si>
    <t>Pagado</t>
  </si>
  <si>
    <t>Penalidad</t>
  </si>
  <si>
    <t>276-277</t>
  </si>
  <si>
    <t>280-281</t>
  </si>
  <si>
    <t>282-283</t>
  </si>
  <si>
    <t>284-285</t>
  </si>
  <si>
    <t>302-314</t>
  </si>
  <si>
    <t>315-329</t>
  </si>
  <si>
    <t>330-335</t>
  </si>
  <si>
    <t>336-342</t>
  </si>
  <si>
    <t>432-433</t>
  </si>
  <si>
    <t>444-445</t>
  </si>
  <si>
    <t>448-449</t>
  </si>
  <si>
    <t>450-451</t>
  </si>
  <si>
    <t>475-476</t>
  </si>
  <si>
    <t>479-482</t>
  </si>
  <si>
    <t>483-491</t>
  </si>
  <si>
    <t>492-499</t>
  </si>
  <si>
    <t>531-532</t>
  </si>
  <si>
    <t>521-522
525-529</t>
  </si>
  <si>
    <t>519-520
523-524</t>
  </si>
  <si>
    <t>536-542</t>
  </si>
  <si>
    <t>570-571</t>
  </si>
  <si>
    <t>572-574</t>
  </si>
  <si>
    <t>588-589</t>
  </si>
  <si>
    <t>590-591</t>
  </si>
  <si>
    <t>602-603</t>
  </si>
  <si>
    <t>625-626</t>
  </si>
  <si>
    <t>650-651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</si>
</sst>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#,##0.0"/>
    <numFmt numFmtId="166" formatCode="#,##0.000"/>
    <numFmt numFmtId="167" formatCode="_([$€]* #,##0.00_);_([$€]* \(#,##0.00\);_([$€]* &quot;-&quot;??_);_(@_)"/>
    <numFmt numFmtId="168" formatCode="#,##0.00;[Red]#,##0.00"/>
    <numFmt numFmtId="169" formatCode="_-* #,##0.00\ _€_-;\-* #,##0.00\ _€_-;_-* &quot;-&quot;??\ _€_-;_-@_-"/>
    <numFmt numFmtId="170" formatCode="_-* #,##0_-;\-* #,##0_-;_-* &quot;-&quot;??_-;_-@_-"/>
  </numFmts>
  <fonts count="4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  <font>
      <sz val="10"/>
      <name val="Arial"/>
      <family val="2"/>
    </font>
    <font>
      <sz val="10"/>
      <name val="Tahoma"/>
      <family val="2"/>
    </font>
    <font>
      <b/>
      <sz val="11"/>
      <name val="Tahoma"/>
      <family val="2"/>
    </font>
    <font>
      <sz val="11"/>
      <name val="Tahoma"/>
      <family val="2"/>
    </font>
    <font>
      <b/>
      <sz val="10"/>
      <name val="Tahoma"/>
      <family val="2"/>
    </font>
    <font>
      <b/>
      <sz val="10"/>
      <color indexed="10"/>
      <name val="Tahoma"/>
      <family val="2"/>
    </font>
    <font>
      <b/>
      <sz val="10"/>
      <color indexed="12"/>
      <name val="Tahoma"/>
      <family val="2"/>
    </font>
    <font>
      <b/>
      <sz val="10"/>
      <color indexed="17"/>
      <name val="Tahoma"/>
      <family val="2"/>
    </font>
    <font>
      <b/>
      <i/>
      <sz val="10"/>
      <name val="Tahoma"/>
      <family val="2"/>
    </font>
    <font>
      <b/>
      <sz val="10"/>
      <color indexed="48"/>
      <name val="Tahoma"/>
      <family val="2"/>
    </font>
    <font>
      <b/>
      <sz val="12"/>
      <color indexed="56"/>
      <name val="Tahoma"/>
      <family val="2"/>
    </font>
    <font>
      <sz val="10"/>
      <name val="Calibri"/>
      <family val="2"/>
    </font>
    <font>
      <sz val="11"/>
      <name val="Calibri"/>
      <family val="2"/>
    </font>
    <font>
      <b/>
      <sz val="10"/>
      <color indexed="12"/>
      <name val="Tahoma"/>
      <family val="2"/>
    </font>
    <font>
      <sz val="10"/>
      <color indexed="12"/>
      <name val="Tahoma"/>
      <family val="2"/>
    </font>
    <font>
      <b/>
      <sz val="13"/>
      <color indexed="56"/>
      <name val="Tahoma"/>
      <family val="2"/>
    </font>
    <font>
      <b/>
      <u/>
      <sz val="11"/>
      <name val="Tahoma"/>
      <family val="2"/>
    </font>
    <font>
      <b/>
      <sz val="11"/>
      <color indexed="12"/>
      <name val="Tahoma"/>
      <family val="2"/>
    </font>
    <font>
      <b/>
      <sz val="11"/>
      <name val="Calibri"/>
      <family val="2"/>
    </font>
    <font>
      <b/>
      <i/>
      <sz val="11"/>
      <name val="Calibri"/>
      <family val="2"/>
    </font>
    <font>
      <b/>
      <i/>
      <sz val="10"/>
      <name val="Arial Narrow"/>
      <family val="2"/>
    </font>
    <font>
      <b/>
      <sz val="10"/>
      <name val="Calibri"/>
      <family val="2"/>
    </font>
    <font>
      <b/>
      <sz val="10"/>
      <name val="Arial"/>
      <family val="2"/>
    </font>
    <font>
      <b/>
      <sz val="10"/>
      <color indexed="10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0"/>
      <color rgb="FFFF0000"/>
      <name val="Tahoma"/>
      <family val="2"/>
    </font>
    <font>
      <sz val="10"/>
      <color rgb="FFFF0000"/>
      <name val="Arial Narrow"/>
      <family val="2"/>
    </font>
    <font>
      <sz val="10"/>
      <color rgb="FF000000"/>
      <name val="Tahoma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8DB4E2"/>
        <bgColor rgb="FF000000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1">
    <xf numFmtId="0" fontId="0" fillId="0" borderId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9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29" fillId="0" borderId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" fillId="0" borderId="0"/>
  </cellStyleXfs>
  <cellXfs count="219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indent="1"/>
    </xf>
    <xf numFmtId="0" fontId="5" fillId="0" borderId="0" xfId="0" applyFont="1"/>
    <xf numFmtId="0" fontId="16" fillId="0" borderId="0" xfId="0" applyFont="1"/>
    <xf numFmtId="0" fontId="3" fillId="2" borderId="0" xfId="0" applyFont="1" applyFill="1"/>
    <xf numFmtId="0" fontId="16" fillId="2" borderId="0" xfId="0" applyFont="1" applyFill="1"/>
    <xf numFmtId="0" fontId="16" fillId="0" borderId="0" xfId="0" applyFont="1" applyAlignment="1">
      <alignment horizontal="left" indent="1"/>
    </xf>
    <xf numFmtId="0" fontId="16" fillId="0" borderId="0" xfId="0" applyFont="1" applyAlignment="1">
      <alignment vertical="center"/>
    </xf>
    <xf numFmtId="0" fontId="17" fillId="2" borderId="0" xfId="0" applyFont="1" applyFill="1"/>
    <xf numFmtId="0" fontId="6" fillId="0" borderId="0" xfId="0" applyFont="1"/>
    <xf numFmtId="0" fontId="9" fillId="0" borderId="1" xfId="0" applyFont="1" applyBorder="1" applyAlignment="1">
      <alignment vertical="center"/>
    </xf>
    <xf numFmtId="4" fontId="10" fillId="0" borderId="1" xfId="0" applyNumberFormat="1" applyFont="1" applyBorder="1" applyAlignment="1">
      <alignment horizontal="right" vertical="center" indent="3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/>
    <xf numFmtId="0" fontId="6" fillId="0" borderId="0" xfId="0" applyFont="1" applyAlignment="1">
      <alignment horizontal="left" inden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left" indent="1"/>
    </xf>
    <xf numFmtId="0" fontId="9" fillId="0" borderId="0" xfId="0" applyFont="1" applyAlignment="1">
      <alignment horizontal="left" vertical="center" inden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12" fillId="0" borderId="0" xfId="0" applyFont="1"/>
    <xf numFmtId="0" fontId="9" fillId="0" borderId="0" xfId="0" applyFont="1"/>
    <xf numFmtId="0" fontId="13" fillId="0" borderId="0" xfId="0" applyFont="1" applyAlignment="1">
      <alignment horizontal="left" vertical="center" indent="1"/>
    </xf>
    <xf numFmtId="0" fontId="13" fillId="0" borderId="0" xfId="0" applyFont="1" applyAlignment="1">
      <alignment horizontal="justify" vertical="center" wrapText="1"/>
    </xf>
    <xf numFmtId="0" fontId="6" fillId="0" borderId="0" xfId="0" applyFont="1" applyAlignment="1">
      <alignment horizontal="center"/>
    </xf>
    <xf numFmtId="168" fontId="6" fillId="0" borderId="0" xfId="0" applyNumberFormat="1" applyFont="1" applyAlignment="1">
      <alignment horizontal="center"/>
    </xf>
    <xf numFmtId="0" fontId="6" fillId="0" borderId="0" xfId="0" applyFont="1" applyAlignment="1">
      <alignment horizontal="left" indent="3"/>
    </xf>
    <xf numFmtId="2" fontId="6" fillId="0" borderId="0" xfId="0" applyNumberFormat="1" applyFont="1" applyAlignment="1">
      <alignment horizontal="center"/>
    </xf>
    <xf numFmtId="0" fontId="6" fillId="0" borderId="0" xfId="0" applyFont="1" applyAlignment="1">
      <alignment horizontal="left" vertical="center" indent="1"/>
    </xf>
    <xf numFmtId="0" fontId="6" fillId="2" borderId="0" xfId="0" applyFont="1" applyFill="1"/>
    <xf numFmtId="0" fontId="14" fillId="2" borderId="0" xfId="0" applyFont="1" applyFill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6" fillId="0" borderId="0" xfId="0" applyFont="1" applyAlignment="1">
      <alignment horizontal="justify"/>
    </xf>
    <xf numFmtId="0" fontId="19" fillId="0" borderId="0" xfId="0" applyFont="1" applyAlignment="1">
      <alignment horizontal="justify"/>
    </xf>
    <xf numFmtId="0" fontId="6" fillId="0" borderId="0" xfId="6" applyFont="1"/>
    <xf numFmtId="0" fontId="9" fillId="0" borderId="0" xfId="6" applyFont="1"/>
    <xf numFmtId="0" fontId="9" fillId="2" borderId="1" xfId="0" applyFont="1" applyFill="1" applyBorder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22" fillId="0" borderId="0" xfId="0" applyFont="1"/>
    <xf numFmtId="4" fontId="10" fillId="0" borderId="3" xfId="0" applyNumberFormat="1" applyFont="1" applyBorder="1" applyAlignment="1">
      <alignment horizontal="right" vertical="center" indent="3"/>
    </xf>
    <xf numFmtId="0" fontId="9" fillId="3" borderId="1" xfId="0" applyFont="1" applyFill="1" applyBorder="1" applyAlignment="1">
      <alignment horizontal="center" vertical="center" wrapText="1"/>
    </xf>
    <xf numFmtId="0" fontId="17" fillId="0" borderId="0" xfId="6" applyFont="1"/>
    <xf numFmtId="0" fontId="17" fillId="0" borderId="0" xfId="6" applyFont="1" applyAlignment="1">
      <alignment horizontal="left" indent="1"/>
    </xf>
    <xf numFmtId="0" fontId="3" fillId="0" borderId="0" xfId="6" applyFont="1"/>
    <xf numFmtId="0" fontId="7" fillId="0" borderId="0" xfId="6" applyFont="1" applyAlignment="1">
      <alignment horizontal="left"/>
    </xf>
    <xf numFmtId="0" fontId="8" fillId="0" borderId="0" xfId="6" applyFont="1"/>
    <xf numFmtId="0" fontId="23" fillId="0" borderId="0" xfId="6" applyFont="1" applyAlignment="1">
      <alignment horizontal="center" vertical="center" wrapText="1"/>
    </xf>
    <xf numFmtId="0" fontId="4" fillId="0" borderId="0" xfId="6" applyFont="1" applyAlignment="1">
      <alignment horizontal="center" vertical="center" wrapText="1"/>
    </xf>
    <xf numFmtId="0" fontId="17" fillId="0" borderId="0" xfId="6" applyFont="1" applyAlignment="1">
      <alignment horizontal="center" vertical="center" wrapText="1"/>
    </xf>
    <xf numFmtId="0" fontId="3" fillId="0" borderId="0" xfId="6" applyFont="1" applyAlignment="1">
      <alignment horizontal="center" vertical="center" wrapText="1"/>
    </xf>
    <xf numFmtId="0" fontId="24" fillId="0" borderId="0" xfId="6" applyFont="1"/>
    <xf numFmtId="0" fontId="13" fillId="0" borderId="0" xfId="6" applyFont="1" applyAlignment="1">
      <alignment horizontal="left" vertical="center" indent="1"/>
    </xf>
    <xf numFmtId="165" fontId="6" fillId="0" borderId="0" xfId="6" applyNumberFormat="1" applyFont="1" applyAlignment="1">
      <alignment horizontal="center" vertical="center"/>
    </xf>
    <xf numFmtId="0" fontId="25" fillId="0" borderId="0" xfId="6" applyFont="1"/>
    <xf numFmtId="0" fontId="12" fillId="0" borderId="1" xfId="0" applyFont="1" applyBorder="1" applyAlignment="1">
      <alignment vertical="center" wrapText="1"/>
    </xf>
    <xf numFmtId="0" fontId="9" fillId="0" borderId="1" xfId="6" applyFont="1" applyBorder="1" applyAlignment="1">
      <alignment horizontal="center" vertical="center" wrapText="1"/>
    </xf>
    <xf numFmtId="0" fontId="6" fillId="0" borderId="4" xfId="6" applyFont="1" applyBorder="1" applyAlignment="1">
      <alignment horizontal="left" vertical="center" indent="1"/>
    </xf>
    <xf numFmtId="0" fontId="13" fillId="0" borderId="4" xfId="6" applyFont="1" applyBorder="1"/>
    <xf numFmtId="0" fontId="9" fillId="0" borderId="4" xfId="6" applyFont="1" applyBorder="1" applyAlignment="1">
      <alignment horizontal="left" indent="1"/>
    </xf>
    <xf numFmtId="0" fontId="6" fillId="0" borderId="4" xfId="6" applyFont="1" applyBorder="1" applyAlignment="1">
      <alignment horizontal="left" vertical="center" wrapText="1"/>
    </xf>
    <xf numFmtId="14" fontId="6" fillId="4" borderId="4" xfId="6" applyNumberFormat="1" applyFont="1" applyFill="1" applyBorder="1" applyAlignment="1">
      <alignment horizontal="center" vertical="center"/>
    </xf>
    <xf numFmtId="3" fontId="6" fillId="5" borderId="4" xfId="6" applyNumberFormat="1" applyFont="1" applyFill="1" applyBorder="1" applyAlignment="1">
      <alignment horizontal="center" vertical="center"/>
    </xf>
    <xf numFmtId="4" fontId="6" fillId="5" borderId="4" xfId="6" applyNumberFormat="1" applyFont="1" applyFill="1" applyBorder="1" applyAlignment="1">
      <alignment horizontal="center" vertical="center"/>
    </xf>
    <xf numFmtId="0" fontId="6" fillId="5" borderId="4" xfId="6" applyFont="1" applyFill="1" applyBorder="1" applyAlignment="1">
      <alignment horizontal="center" vertical="center"/>
    </xf>
    <xf numFmtId="0" fontId="9" fillId="0" borderId="3" xfId="6" applyFont="1" applyBorder="1" applyAlignment="1">
      <alignment horizontal="left" indent="1"/>
    </xf>
    <xf numFmtId="0" fontId="6" fillId="0" borderId="3" xfId="6" applyFont="1" applyBorder="1"/>
    <xf numFmtId="2" fontId="9" fillId="0" borderId="3" xfId="6" applyNumberFormat="1" applyFont="1" applyBorder="1" applyAlignment="1">
      <alignment horizontal="center"/>
    </xf>
    <xf numFmtId="0" fontId="9" fillId="0" borderId="3" xfId="6" applyFont="1" applyBorder="1" applyAlignment="1">
      <alignment horizontal="center"/>
    </xf>
    <xf numFmtId="0" fontId="9" fillId="0" borderId="0" xfId="6" applyFont="1" applyAlignment="1">
      <alignment horizontal="left" indent="1"/>
    </xf>
    <xf numFmtId="2" fontId="9" fillId="0" borderId="0" xfId="6" applyNumberFormat="1" applyFont="1" applyAlignment="1">
      <alignment horizontal="center"/>
    </xf>
    <xf numFmtId="0" fontId="9" fillId="0" borderId="0" xfId="6" applyFont="1" applyAlignment="1">
      <alignment horizontal="center"/>
    </xf>
    <xf numFmtId="0" fontId="3" fillId="0" borderId="0" xfId="6" applyFont="1" applyAlignment="1">
      <alignment horizontal="left" indent="1"/>
    </xf>
    <xf numFmtId="3" fontId="9" fillId="3" borderId="4" xfId="6" applyNumberFormat="1" applyFont="1" applyFill="1" applyBorder="1" applyAlignment="1">
      <alignment horizontal="center" vertical="center"/>
    </xf>
    <xf numFmtId="0" fontId="15" fillId="6" borderId="0" xfId="0" applyFont="1" applyFill="1" applyAlignment="1">
      <alignment horizontal="center" vertical="center" wrapText="1"/>
    </xf>
    <xf numFmtId="0" fontId="11" fillId="0" borderId="0" xfId="0" applyFont="1"/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indent="1"/>
    </xf>
    <xf numFmtId="0" fontId="9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168" fontId="6" fillId="0" borderId="0" xfId="0" applyNumberFormat="1" applyFont="1" applyAlignment="1">
      <alignment horizontal="center" vertical="center"/>
    </xf>
    <xf numFmtId="168" fontId="10" fillId="0" borderId="5" xfId="0" applyNumberFormat="1" applyFont="1" applyBorder="1" applyAlignment="1">
      <alignment horizontal="center" vertical="center"/>
    </xf>
    <xf numFmtId="0" fontId="6" fillId="0" borderId="6" xfId="0" applyFont="1" applyBorder="1"/>
    <xf numFmtId="0" fontId="6" fillId="0" borderId="1" xfId="6" applyFont="1" applyBorder="1" applyAlignment="1">
      <alignment horizontal="left" vertical="center" wrapText="1"/>
    </xf>
    <xf numFmtId="0" fontId="16" fillId="0" borderId="0" xfId="0" applyFont="1" applyAlignment="1">
      <alignment horizontal="center" wrapText="1"/>
    </xf>
    <xf numFmtId="0" fontId="6" fillId="4" borderId="4" xfId="6" applyFont="1" applyFill="1" applyBorder="1" applyAlignment="1">
      <alignment horizontal="center" vertical="center"/>
    </xf>
    <xf numFmtId="0" fontId="30" fillId="0" borderId="1" xfId="0" applyFont="1" applyBorder="1" applyAlignment="1">
      <alignment vertical="center" wrapText="1"/>
    </xf>
    <xf numFmtId="0" fontId="9" fillId="0" borderId="1" xfId="6" applyFont="1" applyBorder="1" applyAlignment="1">
      <alignment horizontal="left" vertical="center" indent="1"/>
    </xf>
    <xf numFmtId="2" fontId="9" fillId="0" borderId="1" xfId="6" applyNumberFormat="1" applyFont="1" applyBorder="1" applyAlignment="1">
      <alignment horizontal="center"/>
    </xf>
    <xf numFmtId="0" fontId="13" fillId="0" borderId="1" xfId="6" applyFont="1" applyBorder="1" applyAlignment="1">
      <alignment horizontal="left" vertical="center" indent="1"/>
    </xf>
    <xf numFmtId="3" fontId="6" fillId="0" borderId="1" xfId="6" applyNumberFormat="1" applyFont="1" applyBorder="1" applyAlignment="1">
      <alignment horizontal="center" vertical="center"/>
    </xf>
    <xf numFmtId="168" fontId="10" fillId="0" borderId="0" xfId="0" applyNumberFormat="1" applyFont="1" applyAlignment="1">
      <alignment horizontal="center" vertical="center"/>
    </xf>
    <xf numFmtId="0" fontId="9" fillId="3" borderId="2" xfId="0" applyFont="1" applyFill="1" applyBorder="1" applyAlignment="1">
      <alignment horizontal="left"/>
    </xf>
    <xf numFmtId="165" fontId="9" fillId="3" borderId="2" xfId="0" applyNumberFormat="1" applyFont="1" applyFill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164" fontId="10" fillId="0" borderId="3" xfId="3" applyFont="1" applyFill="1" applyBorder="1" applyAlignment="1">
      <alignment horizontal="center" vertical="center"/>
    </xf>
    <xf numFmtId="2" fontId="9" fillId="0" borderId="1" xfId="6" applyNumberFormat="1" applyFont="1" applyBorder="1" applyAlignment="1">
      <alignment horizontal="center" vertical="center"/>
    </xf>
    <xf numFmtId="0" fontId="17" fillId="0" borderId="0" xfId="6" applyFont="1" applyAlignment="1">
      <alignment vertical="center"/>
    </xf>
    <xf numFmtId="0" fontId="9" fillId="0" borderId="0" xfId="6" applyFont="1" applyAlignment="1">
      <alignment horizontal="left" vertical="center"/>
    </xf>
    <xf numFmtId="0" fontId="26" fillId="0" borderId="1" xfId="6" applyFont="1" applyBorder="1" applyAlignment="1">
      <alignment vertical="center" wrapText="1"/>
    </xf>
    <xf numFmtId="0" fontId="9" fillId="0" borderId="0" xfId="6" applyFont="1" applyAlignment="1">
      <alignment horizontal="center" vertical="center"/>
    </xf>
    <xf numFmtId="0" fontId="3" fillId="0" borderId="0" xfId="6" applyFont="1" applyAlignment="1">
      <alignment vertical="center"/>
    </xf>
    <xf numFmtId="0" fontId="9" fillId="0" borderId="3" xfId="6" applyFont="1" applyBorder="1" applyAlignment="1">
      <alignment horizontal="center" vertical="center"/>
    </xf>
    <xf numFmtId="0" fontId="17" fillId="0" borderId="0" xfId="6" applyFont="1" applyAlignment="1">
      <alignment horizontal="center" vertical="center"/>
    </xf>
    <xf numFmtId="0" fontId="8" fillId="0" borderId="0" xfId="6" applyFont="1" applyAlignment="1">
      <alignment horizontal="center" vertical="center"/>
    </xf>
    <xf numFmtId="0" fontId="6" fillId="0" borderId="0" xfId="6" applyFont="1" applyAlignment="1">
      <alignment horizontal="center" vertical="center"/>
    </xf>
    <xf numFmtId="0" fontId="13" fillId="0" borderId="4" xfId="6" applyFont="1" applyBorder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24" fillId="0" borderId="0" xfId="6" applyFont="1" applyAlignment="1">
      <alignment vertical="center"/>
    </xf>
    <xf numFmtId="0" fontId="13" fillId="0" borderId="0" xfId="6" applyFont="1" applyAlignment="1">
      <alignment horizontal="left" vertical="center"/>
    </xf>
    <xf numFmtId="0" fontId="25" fillId="0" borderId="0" xfId="6" applyFont="1" applyAlignment="1">
      <alignment vertical="center"/>
    </xf>
    <xf numFmtId="164" fontId="28" fillId="0" borderId="3" xfId="3" applyFont="1" applyFill="1" applyBorder="1" applyAlignment="1">
      <alignment horizontal="center" vertical="center"/>
    </xf>
    <xf numFmtId="168" fontId="6" fillId="0" borderId="1" xfId="0" applyNumberFormat="1" applyFont="1" applyBorder="1" applyAlignment="1">
      <alignment horizontal="center" vertical="center"/>
    </xf>
    <xf numFmtId="164" fontId="10" fillId="7" borderId="3" xfId="3" applyFont="1" applyFill="1" applyBorder="1" applyAlignment="1">
      <alignment horizontal="center" vertical="center"/>
    </xf>
    <xf numFmtId="0" fontId="5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indent="1"/>
    </xf>
    <xf numFmtId="0" fontId="9" fillId="0" borderId="7" xfId="0" applyFont="1" applyBorder="1" applyAlignment="1">
      <alignment horizontal="left" vertical="center" indent="1"/>
    </xf>
    <xf numFmtId="164" fontId="5" fillId="0" borderId="1" xfId="3" applyFont="1" applyBorder="1"/>
    <xf numFmtId="0" fontId="16" fillId="0" borderId="3" xfId="0" applyFont="1" applyBorder="1" applyAlignment="1">
      <alignment horizontal="center" vertical="center" wrapText="1"/>
    </xf>
    <xf numFmtId="0" fontId="32" fillId="0" borderId="0" xfId="0" applyFont="1" applyAlignment="1">
      <alignment horizontal="center" wrapText="1"/>
    </xf>
    <xf numFmtId="0" fontId="30" fillId="0" borderId="1" xfId="10" applyFont="1" applyBorder="1" applyAlignment="1">
      <alignment vertical="center" wrapText="1"/>
    </xf>
    <xf numFmtId="0" fontId="30" fillId="0" borderId="1" xfId="0" applyFont="1" applyBorder="1" applyAlignment="1">
      <alignment horizontal="left" vertical="center" wrapText="1"/>
    </xf>
    <xf numFmtId="0" fontId="30" fillId="0" borderId="2" xfId="0" applyFont="1" applyBorder="1" applyAlignment="1">
      <alignment vertical="center" wrapText="1"/>
    </xf>
    <xf numFmtId="0" fontId="30" fillId="0" borderId="3" xfId="0" applyFont="1" applyBorder="1" applyAlignment="1">
      <alignment vertical="center" wrapText="1"/>
    </xf>
    <xf numFmtId="0" fontId="1" fillId="0" borderId="1" xfId="0" applyFont="1" applyBorder="1"/>
    <xf numFmtId="164" fontId="1" fillId="7" borderId="1" xfId="3" applyFont="1" applyFill="1" applyBorder="1"/>
    <xf numFmtId="164" fontId="1" fillId="0" borderId="1" xfId="3" applyFont="1" applyBorder="1"/>
    <xf numFmtId="9" fontId="3" fillId="2" borderId="0" xfId="0" applyNumberFormat="1" applyFont="1" applyFill="1"/>
    <xf numFmtId="4" fontId="3" fillId="0" borderId="0" xfId="0" applyNumberFormat="1" applyFont="1"/>
    <xf numFmtId="1" fontId="6" fillId="0" borderId="1" xfId="6" applyNumberFormat="1" applyFont="1" applyBorder="1" applyAlignment="1">
      <alignment horizontal="center" vertical="center"/>
    </xf>
    <xf numFmtId="2" fontId="9" fillId="8" borderId="1" xfId="6" applyNumberFormat="1" applyFont="1" applyFill="1" applyBorder="1" applyAlignment="1">
      <alignment horizontal="center" vertical="center"/>
    </xf>
    <xf numFmtId="0" fontId="1" fillId="0" borderId="0" xfId="0" applyFont="1"/>
    <xf numFmtId="0" fontId="6" fillId="7" borderId="1" xfId="0" applyFont="1" applyFill="1" applyBorder="1" applyAlignment="1">
      <alignment horizontal="center" vertical="center" wrapText="1"/>
    </xf>
    <xf numFmtId="49" fontId="9" fillId="7" borderId="1" xfId="3" applyNumberFormat="1" applyFont="1" applyFill="1" applyBorder="1" applyAlignment="1">
      <alignment horizontal="center" vertical="center" wrapText="1"/>
    </xf>
    <xf numFmtId="49" fontId="9" fillId="7" borderId="2" xfId="3" applyNumberFormat="1" applyFont="1" applyFill="1" applyBorder="1" applyAlignment="1">
      <alignment horizontal="center" vertical="center" wrapText="1"/>
    </xf>
    <xf numFmtId="0" fontId="35" fillId="7" borderId="1" xfId="0" applyFont="1" applyFill="1" applyBorder="1" applyAlignment="1">
      <alignment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33" fillId="9" borderId="1" xfId="0" applyFont="1" applyFill="1" applyBorder="1" applyAlignment="1">
      <alignment horizontal="center" vertical="center" wrapText="1"/>
    </xf>
    <xf numFmtId="49" fontId="9" fillId="9" borderId="1" xfId="3" applyNumberFormat="1" applyFont="1" applyFill="1" applyBorder="1" applyAlignment="1">
      <alignment horizontal="center" vertical="center" wrapText="1"/>
    </xf>
    <xf numFmtId="0" fontId="34" fillId="9" borderId="1" xfId="0" applyFont="1" applyFill="1" applyBorder="1" applyAlignment="1">
      <alignment vertical="center" wrapText="1"/>
    </xf>
    <xf numFmtId="0" fontId="23" fillId="9" borderId="1" xfId="0" applyFont="1" applyFill="1" applyBorder="1" applyAlignment="1">
      <alignment vertical="center" wrapText="1"/>
    </xf>
    <xf numFmtId="43" fontId="27" fillId="7" borderId="1" xfId="0" applyNumberFormat="1" applyFont="1" applyFill="1" applyBorder="1"/>
    <xf numFmtId="0" fontId="1" fillId="7" borderId="1" xfId="0" applyFont="1" applyFill="1" applyBorder="1"/>
    <xf numFmtId="164" fontId="5" fillId="7" borderId="1" xfId="3" applyFont="1" applyFill="1" applyBorder="1"/>
    <xf numFmtId="9" fontId="5" fillId="7" borderId="1" xfId="8" applyFont="1" applyFill="1" applyBorder="1"/>
    <xf numFmtId="170" fontId="27" fillId="7" borderId="1" xfId="8" applyNumberFormat="1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 wrapText="1"/>
    </xf>
    <xf numFmtId="0" fontId="9" fillId="10" borderId="4" xfId="0" applyFont="1" applyFill="1" applyBorder="1" applyAlignment="1">
      <alignment horizontal="center" vertical="center"/>
    </xf>
    <xf numFmtId="4" fontId="32" fillId="0" borderId="0" xfId="0" applyNumberFormat="1" applyFont="1"/>
    <xf numFmtId="0" fontId="3" fillId="0" borderId="15" xfId="0" applyFont="1" applyBorder="1"/>
    <xf numFmtId="0" fontId="3" fillId="0" borderId="16" xfId="0" applyFont="1" applyBorder="1"/>
    <xf numFmtId="0" fontId="3" fillId="0" borderId="17" xfId="0" applyFont="1" applyBorder="1"/>
    <xf numFmtId="0" fontId="3" fillId="0" borderId="18" xfId="0" applyFont="1" applyBorder="1"/>
    <xf numFmtId="0" fontId="3" fillId="0" borderId="19" xfId="0" applyFont="1" applyBorder="1"/>
    <xf numFmtId="0" fontId="32" fillId="0" borderId="0" xfId="0" applyFont="1"/>
    <xf numFmtId="0" fontId="3" fillId="0" borderId="20" xfId="0" applyFont="1" applyBorder="1"/>
    <xf numFmtId="0" fontId="3" fillId="0" borderId="21" xfId="0" applyFont="1" applyBorder="1"/>
    <xf numFmtId="0" fontId="3" fillId="0" borderId="22" xfId="0" applyFont="1" applyBorder="1"/>
    <xf numFmtId="4" fontId="3" fillId="0" borderId="20" xfId="0" applyNumberFormat="1" applyFont="1" applyBorder="1"/>
    <xf numFmtId="9" fontId="3" fillId="0" borderId="21" xfId="0" applyNumberFormat="1" applyFont="1" applyBorder="1"/>
    <xf numFmtId="9" fontId="3" fillId="0" borderId="22" xfId="0" applyNumberFormat="1" applyFont="1" applyBorder="1"/>
    <xf numFmtId="4" fontId="3" fillId="0" borderId="17" xfId="0" applyNumberFormat="1" applyFont="1" applyBorder="1"/>
    <xf numFmtId="9" fontId="3" fillId="0" borderId="20" xfId="0" applyNumberFormat="1" applyFont="1" applyBorder="1"/>
    <xf numFmtId="4" fontId="3" fillId="0" borderId="22" xfId="0" applyNumberFormat="1" applyFont="1" applyBorder="1"/>
    <xf numFmtId="4" fontId="32" fillId="7" borderId="0" xfId="0" applyNumberFormat="1" applyFont="1" applyFill="1"/>
    <xf numFmtId="4" fontId="3" fillId="0" borderId="18" xfId="0" applyNumberFormat="1" applyFont="1" applyBorder="1"/>
    <xf numFmtId="4" fontId="32" fillId="0" borderId="19" xfId="0" applyNumberFormat="1" applyFont="1" applyBorder="1"/>
    <xf numFmtId="4" fontId="3" fillId="0" borderId="21" xfId="0" applyNumberFormat="1" applyFont="1" applyBorder="1"/>
    <xf numFmtId="4" fontId="3" fillId="0" borderId="15" xfId="0" applyNumberFormat="1" applyFont="1" applyBorder="1"/>
    <xf numFmtId="9" fontId="3" fillId="0" borderId="18" xfId="0" applyNumberFormat="1" applyFont="1" applyBorder="1"/>
    <xf numFmtId="9" fontId="3" fillId="0" borderId="0" xfId="0" applyNumberFormat="1" applyFont="1"/>
    <xf numFmtId="14" fontId="3" fillId="0" borderId="21" xfId="0" applyNumberFormat="1" applyFont="1" applyBorder="1"/>
    <xf numFmtId="14" fontId="3" fillId="0" borderId="22" xfId="0" applyNumberFormat="1" applyFont="1" applyBorder="1"/>
    <xf numFmtId="10" fontId="3" fillId="0" borderId="0" xfId="0" applyNumberFormat="1" applyFont="1"/>
    <xf numFmtId="14" fontId="3" fillId="0" borderId="18" xfId="0" applyNumberFormat="1" applyFont="1" applyBorder="1"/>
    <xf numFmtId="0" fontId="15" fillId="6" borderId="0" xfId="0" applyFont="1" applyFill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6" fillId="2" borderId="8" xfId="0" applyFont="1" applyFill="1" applyBorder="1" applyAlignment="1">
      <alignment horizontal="left" vertical="top" wrapText="1"/>
    </xf>
    <xf numFmtId="0" fontId="6" fillId="2" borderId="9" xfId="0" applyFont="1" applyFill="1" applyBorder="1" applyAlignment="1">
      <alignment horizontal="left" vertical="top" wrapText="1"/>
    </xf>
    <xf numFmtId="0" fontId="31" fillId="2" borderId="8" xfId="0" applyFont="1" applyFill="1" applyBorder="1" applyAlignment="1">
      <alignment horizontal="center" vertical="center"/>
    </xf>
    <xf numFmtId="0" fontId="31" fillId="2" borderId="9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6" fillId="7" borderId="11" xfId="0" applyFont="1" applyFill="1" applyBorder="1" applyAlignment="1">
      <alignment horizontal="center" vertical="center" wrapText="1"/>
    </xf>
    <xf numFmtId="0" fontId="6" fillId="7" borderId="12" xfId="0" applyFont="1" applyFill="1" applyBorder="1" applyAlignment="1">
      <alignment horizontal="center" vertical="center" wrapText="1"/>
    </xf>
    <xf numFmtId="0" fontId="6" fillId="7" borderId="13" xfId="0" applyFont="1" applyFill="1" applyBorder="1" applyAlignment="1">
      <alignment horizontal="center" vertical="center" wrapText="1"/>
    </xf>
    <xf numFmtId="0" fontId="6" fillId="7" borderId="14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2" fontId="18" fillId="0" borderId="1" xfId="0" applyNumberFormat="1" applyFont="1" applyBorder="1" applyAlignment="1">
      <alignment horizontal="center" vertical="center"/>
    </xf>
    <xf numFmtId="0" fontId="6" fillId="4" borderId="4" xfId="6" applyFont="1" applyFill="1" applyBorder="1" applyAlignment="1">
      <alignment horizontal="center" vertical="center"/>
    </xf>
    <xf numFmtId="0" fontId="6" fillId="4" borderId="4" xfId="6" applyFont="1" applyFill="1" applyBorder="1" applyAlignment="1">
      <alignment horizontal="center" vertical="center" wrapText="1"/>
    </xf>
    <xf numFmtId="0" fontId="6" fillId="4" borderId="1" xfId="6" applyFont="1" applyFill="1" applyBorder="1" applyAlignment="1">
      <alignment horizontal="center" vertical="center" wrapText="1"/>
    </xf>
    <xf numFmtId="0" fontId="6" fillId="0" borderId="1" xfId="6" applyFont="1" applyBorder="1" applyAlignment="1">
      <alignment horizontal="left" vertical="center" wrapText="1"/>
    </xf>
    <xf numFmtId="0" fontId="6" fillId="4" borderId="8" xfId="6" applyFont="1" applyFill="1" applyBorder="1" applyAlignment="1">
      <alignment horizontal="center" vertical="center" wrapText="1"/>
    </xf>
    <xf numFmtId="0" fontId="6" fillId="4" borderId="9" xfId="6" applyFont="1" applyFill="1" applyBorder="1" applyAlignment="1">
      <alignment horizontal="center" vertical="center" wrapText="1"/>
    </xf>
    <xf numFmtId="0" fontId="9" fillId="3" borderId="8" xfId="6" applyFont="1" applyFill="1" applyBorder="1" applyAlignment="1">
      <alignment horizontal="center" vertical="center" wrapText="1"/>
    </xf>
    <xf numFmtId="0" fontId="9" fillId="3" borderId="9" xfId="6" applyFont="1" applyFill="1" applyBorder="1" applyAlignment="1">
      <alignment horizontal="center" vertical="center" wrapText="1"/>
    </xf>
    <xf numFmtId="14" fontId="9" fillId="0" borderId="1" xfId="6" applyNumberFormat="1" applyFont="1" applyBorder="1" applyAlignment="1">
      <alignment horizontal="center" vertical="center" wrapText="1"/>
    </xf>
    <xf numFmtId="0" fontId="6" fillId="0" borderId="11" xfId="6" applyFont="1" applyBorder="1" applyAlignment="1">
      <alignment vertical="center" wrapText="1"/>
    </xf>
    <xf numFmtId="0" fontId="6" fillId="0" borderId="12" xfId="6" applyFont="1" applyBorder="1" applyAlignment="1">
      <alignment vertical="center" wrapText="1"/>
    </xf>
    <xf numFmtId="0" fontId="6" fillId="0" borderId="13" xfId="6" applyFont="1" applyBorder="1" applyAlignment="1">
      <alignment vertical="center" wrapText="1"/>
    </xf>
    <xf numFmtId="0" fontId="6" fillId="0" borderId="14" xfId="6" applyFont="1" applyBorder="1" applyAlignment="1">
      <alignment vertical="center" wrapText="1"/>
    </xf>
    <xf numFmtId="0" fontId="9" fillId="3" borderId="10" xfId="6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</cellXfs>
  <cellStyles count="11">
    <cellStyle name="Euro" xfId="1" xr:uid="{00000000-0005-0000-0000-000000000000}"/>
    <cellStyle name="Euro 2" xfId="2" xr:uid="{00000000-0005-0000-0000-000001000000}"/>
    <cellStyle name="Millares" xfId="3" builtinId="3"/>
    <cellStyle name="Millares 2" xfId="4" xr:uid="{00000000-0005-0000-0000-000003000000}"/>
    <cellStyle name="Millares 3" xfId="5" xr:uid="{00000000-0005-0000-0000-000004000000}"/>
    <cellStyle name="Normal" xfId="0" builtinId="0"/>
    <cellStyle name="Normal 2" xfId="6" xr:uid="{00000000-0005-0000-0000-000006000000}"/>
    <cellStyle name="Normal 3" xfId="7" xr:uid="{00000000-0005-0000-0000-000007000000}"/>
    <cellStyle name="Normal 4" xfId="10" xr:uid="{ED2EE957-8161-4903-808A-5E6D7C610F53}"/>
    <cellStyle name="Porcentaje" xfId="8" builtinId="5"/>
    <cellStyle name="Porcentaje 2" xfId="9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104775</xdr:rowOff>
    </xdr:from>
    <xdr:to>
      <xdr:col>1</xdr:col>
      <xdr:colOff>1895475</xdr:colOff>
      <xdr:row>0</xdr:row>
      <xdr:rowOff>609600</xdr:rowOff>
    </xdr:to>
    <xdr:pic>
      <xdr:nvPicPr>
        <xdr:cNvPr id="64730" name="Imagen 2">
          <a:extLst>
            <a:ext uri="{FF2B5EF4-FFF2-40B4-BE49-F238E27FC236}">
              <a16:creationId xmlns:a16="http://schemas.microsoft.com/office/drawing/2014/main" id="{7B97766B-CFBE-4EFE-95F2-2330E21B8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104775"/>
          <a:ext cx="18764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</xdr:colOff>
      <xdr:row>0</xdr:row>
      <xdr:rowOff>190500</xdr:rowOff>
    </xdr:from>
    <xdr:to>
      <xdr:col>2</xdr:col>
      <xdr:colOff>1600200</xdr:colOff>
      <xdr:row>0</xdr:row>
      <xdr:rowOff>695325</xdr:rowOff>
    </xdr:to>
    <xdr:pic>
      <xdr:nvPicPr>
        <xdr:cNvPr id="66975" name="Imagen 2">
          <a:extLst>
            <a:ext uri="{FF2B5EF4-FFF2-40B4-BE49-F238E27FC236}">
              <a16:creationId xmlns:a16="http://schemas.microsoft.com/office/drawing/2014/main" id="{B191E6C3-6EA6-4892-9C02-70053DBD2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90500"/>
          <a:ext cx="18669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123825</xdr:rowOff>
    </xdr:from>
    <xdr:to>
      <xdr:col>2</xdr:col>
      <xdr:colOff>1533525</xdr:colOff>
      <xdr:row>0</xdr:row>
      <xdr:rowOff>628650</xdr:rowOff>
    </xdr:to>
    <xdr:pic>
      <xdr:nvPicPr>
        <xdr:cNvPr id="65754" name="Imagen 2">
          <a:extLst>
            <a:ext uri="{FF2B5EF4-FFF2-40B4-BE49-F238E27FC236}">
              <a16:creationId xmlns:a16="http://schemas.microsoft.com/office/drawing/2014/main" id="{BA7D4D1C-13E6-4CC1-9596-B4151BAC2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123825"/>
          <a:ext cx="18669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161925</xdr:colOff>
      <xdr:row>0</xdr:row>
      <xdr:rowOff>114300</xdr:rowOff>
    </xdr:from>
    <xdr:to>
      <xdr:col>2</xdr:col>
      <xdr:colOff>1628775</xdr:colOff>
      <xdr:row>0</xdr:row>
      <xdr:rowOff>619125</xdr:rowOff>
    </xdr:to>
    <xdr:pic>
      <xdr:nvPicPr>
        <xdr:cNvPr id="43361" name="Imagen 2">
          <a:extLst>
            <a:ext uri="{FF2B5EF4-FFF2-40B4-BE49-F238E27FC236}">
              <a16:creationId xmlns:a16="http://schemas.microsoft.com/office/drawing/2014/main" id="{34D80E0C-C4AB-4F05-B8A0-1CC71D3F0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114300"/>
          <a:ext cx="18669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219075</xdr:colOff>
      <xdr:row>0</xdr:row>
      <xdr:rowOff>114300</xdr:rowOff>
    </xdr:from>
    <xdr:to>
      <xdr:col>2</xdr:col>
      <xdr:colOff>1552575</xdr:colOff>
      <xdr:row>0</xdr:row>
      <xdr:rowOff>619125</xdr:rowOff>
    </xdr:to>
    <xdr:pic>
      <xdr:nvPicPr>
        <xdr:cNvPr id="40506" name="Imagen 2">
          <a:extLst>
            <a:ext uri="{FF2B5EF4-FFF2-40B4-BE49-F238E27FC236}">
              <a16:creationId xmlns:a16="http://schemas.microsoft.com/office/drawing/2014/main" id="{F7AE37AB-A45D-4F9D-955C-49CD47281D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114300"/>
          <a:ext cx="18669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90"/>
  <sheetViews>
    <sheetView view="pageBreakPreview" topLeftCell="A31" zoomScaleNormal="100" zoomScaleSheetLayoutView="100" workbookViewId="0">
      <selection activeCell="B48" sqref="B48"/>
    </sheetView>
  </sheetViews>
  <sheetFormatPr baseColWidth="10" defaultColWidth="11.42578125" defaultRowHeight="12.75" x14ac:dyDescent="0.2"/>
  <cols>
    <col min="1" max="1" width="3" style="6" customWidth="1"/>
    <col min="2" max="2" width="56.85546875" style="6" customWidth="1"/>
    <col min="3" max="3" width="25.28515625" style="6" customWidth="1"/>
    <col min="4" max="4" width="17.28515625" style="6" customWidth="1"/>
    <col min="5" max="16384" width="11.42578125" style="6"/>
  </cols>
  <sheetData>
    <row r="1" spans="1:13" ht="60.75" customHeight="1" x14ac:dyDescent="0.2">
      <c r="A1" s="31"/>
      <c r="B1" s="31"/>
      <c r="C1" s="31"/>
      <c r="D1" s="31"/>
    </row>
    <row r="2" spans="1:13" x14ac:dyDescent="0.2">
      <c r="A2" s="31"/>
      <c r="B2" s="31"/>
      <c r="C2" s="31"/>
      <c r="D2" s="31"/>
    </row>
    <row r="3" spans="1:13" ht="28.15" customHeight="1" x14ac:dyDescent="0.2">
      <c r="A3" s="31"/>
      <c r="B3" s="182" t="s">
        <v>93</v>
      </c>
      <c r="C3" s="182"/>
      <c r="D3" s="182"/>
    </row>
    <row r="4" spans="1:13" ht="51.75" customHeight="1" x14ac:dyDescent="0.2">
      <c r="A4" s="31"/>
      <c r="B4" s="186" t="s">
        <v>67</v>
      </c>
      <c r="C4" s="186"/>
      <c r="D4" s="186"/>
    </row>
    <row r="5" spans="1:13" ht="10.5" customHeight="1" x14ac:dyDescent="0.2">
      <c r="A5" s="31"/>
      <c r="B5" s="79"/>
      <c r="C5" s="79"/>
      <c r="D5" s="79"/>
    </row>
    <row r="6" spans="1:13" ht="21.75" customHeight="1" x14ac:dyDescent="0.2">
      <c r="A6" s="31"/>
      <c r="B6" s="185" t="s">
        <v>5</v>
      </c>
      <c r="C6" s="185"/>
      <c r="D6" s="185"/>
    </row>
    <row r="7" spans="1:13" ht="9" customHeight="1" x14ac:dyDescent="0.2">
      <c r="A7" s="31"/>
      <c r="B7" s="32"/>
      <c r="C7" s="32"/>
      <c r="D7" s="32"/>
    </row>
    <row r="8" spans="1:13" ht="22.5" customHeight="1" x14ac:dyDescent="0.2">
      <c r="A8" s="31"/>
      <c r="B8" s="191" t="s">
        <v>8</v>
      </c>
      <c r="C8" s="183" t="s">
        <v>36</v>
      </c>
      <c r="D8" s="184"/>
    </row>
    <row r="9" spans="1:13" ht="88.5" customHeight="1" x14ac:dyDescent="0.2">
      <c r="A9" s="31"/>
      <c r="B9" s="191"/>
      <c r="C9" s="143" t="s">
        <v>99</v>
      </c>
      <c r="D9" s="46" t="s">
        <v>9</v>
      </c>
    </row>
    <row r="10" spans="1:13" ht="30" x14ac:dyDescent="0.2">
      <c r="A10" s="31"/>
      <c r="B10" s="127" t="s">
        <v>68</v>
      </c>
      <c r="C10" s="192"/>
      <c r="D10" s="193"/>
    </row>
    <row r="11" spans="1:13" ht="15" x14ac:dyDescent="0.2">
      <c r="A11" s="31"/>
      <c r="B11" s="128" t="s">
        <v>69</v>
      </c>
      <c r="C11" s="153" t="s">
        <v>101</v>
      </c>
      <c r="D11" s="140">
        <v>4</v>
      </c>
    </row>
    <row r="12" spans="1:13" ht="30" x14ac:dyDescent="0.2">
      <c r="A12" s="31"/>
      <c r="B12" s="91" t="s">
        <v>70</v>
      </c>
      <c r="C12" s="194" t="s">
        <v>100</v>
      </c>
      <c r="D12" s="195"/>
      <c r="E12" s="126"/>
    </row>
    <row r="13" spans="1:13" ht="15" x14ac:dyDescent="0.2">
      <c r="A13" s="31"/>
      <c r="B13" s="91" t="s">
        <v>71</v>
      </c>
      <c r="C13" s="139" t="s">
        <v>102</v>
      </c>
      <c r="D13" s="140" t="s">
        <v>103</v>
      </c>
      <c r="E13" s="126"/>
    </row>
    <row r="14" spans="1:13" ht="15" x14ac:dyDescent="0.2">
      <c r="A14" s="31"/>
      <c r="B14" s="129" t="s">
        <v>72</v>
      </c>
      <c r="C14" s="196" t="s">
        <v>100</v>
      </c>
      <c r="D14" s="197"/>
      <c r="E14" s="126"/>
      <c r="F14" s="134"/>
    </row>
    <row r="15" spans="1:13" ht="30" x14ac:dyDescent="0.2">
      <c r="A15" s="31"/>
      <c r="B15" s="130" t="s">
        <v>73</v>
      </c>
      <c r="C15" s="198"/>
      <c r="D15" s="199"/>
      <c r="E15" s="126"/>
      <c r="F15" s="134"/>
      <c r="H15"/>
      <c r="I15"/>
      <c r="J15"/>
      <c r="K15"/>
      <c r="L15"/>
      <c r="M15"/>
    </row>
    <row r="16" spans="1:13" ht="45" x14ac:dyDescent="0.2">
      <c r="A16" s="31"/>
      <c r="B16" s="91" t="s">
        <v>74</v>
      </c>
      <c r="C16" s="139" t="s">
        <v>102</v>
      </c>
      <c r="D16" s="140" t="s">
        <v>104</v>
      </c>
      <c r="G16"/>
      <c r="H16"/>
      <c r="I16"/>
      <c r="J16"/>
      <c r="K16"/>
      <c r="L16"/>
      <c r="M16"/>
    </row>
    <row r="17" spans="1:13" ht="30" x14ac:dyDescent="0.2">
      <c r="A17" s="31"/>
      <c r="B17" s="91" t="s">
        <v>75</v>
      </c>
      <c r="C17" s="139" t="s">
        <v>102</v>
      </c>
      <c r="D17" s="140" t="s">
        <v>105</v>
      </c>
      <c r="G17"/>
      <c r="H17"/>
      <c r="I17"/>
      <c r="J17"/>
      <c r="K17"/>
      <c r="L17"/>
      <c r="M17"/>
    </row>
    <row r="18" spans="1:13" ht="15" x14ac:dyDescent="0.2">
      <c r="A18" s="31"/>
      <c r="B18" s="91" t="s">
        <v>76</v>
      </c>
      <c r="C18" s="139" t="s">
        <v>102</v>
      </c>
      <c r="D18" s="140" t="s">
        <v>106</v>
      </c>
      <c r="G18"/>
      <c r="H18"/>
      <c r="I18"/>
      <c r="J18"/>
      <c r="K18"/>
      <c r="L18"/>
      <c r="M18"/>
    </row>
    <row r="19" spans="1:13" ht="15" x14ac:dyDescent="0.2">
      <c r="A19" s="31"/>
      <c r="B19" s="91" t="s">
        <v>77</v>
      </c>
      <c r="C19" s="139" t="s">
        <v>102</v>
      </c>
      <c r="D19" s="141" t="s">
        <v>107</v>
      </c>
      <c r="G19"/>
      <c r="H19"/>
      <c r="I19"/>
      <c r="J19"/>
      <c r="K19"/>
      <c r="L19"/>
      <c r="M19"/>
    </row>
    <row r="20" spans="1:13" ht="45" x14ac:dyDescent="0.2">
      <c r="A20" s="31"/>
      <c r="B20" s="91" t="s">
        <v>78</v>
      </c>
      <c r="C20" s="139" t="s">
        <v>102</v>
      </c>
      <c r="D20" s="140" t="s">
        <v>144</v>
      </c>
      <c r="G20"/>
      <c r="H20"/>
      <c r="I20"/>
      <c r="J20"/>
      <c r="K20"/>
      <c r="L20"/>
      <c r="M20"/>
    </row>
    <row r="21" spans="1:13" ht="15" x14ac:dyDescent="0.2">
      <c r="A21" s="31"/>
      <c r="B21" s="147" t="s">
        <v>80</v>
      </c>
      <c r="C21" s="144"/>
      <c r="D21" s="145"/>
      <c r="G21"/>
      <c r="H21"/>
      <c r="I21"/>
      <c r="J21"/>
      <c r="K21"/>
      <c r="L21"/>
      <c r="M21"/>
    </row>
    <row r="22" spans="1:13" ht="15" x14ac:dyDescent="0.2">
      <c r="A22" s="31">
        <v>1</v>
      </c>
      <c r="B22" s="146" t="s">
        <v>83</v>
      </c>
      <c r="C22" s="144"/>
      <c r="D22" s="145"/>
      <c r="G22"/>
      <c r="H22"/>
      <c r="I22"/>
      <c r="J22"/>
      <c r="K22"/>
      <c r="L22"/>
      <c r="M22"/>
    </row>
    <row r="23" spans="1:13" ht="15" x14ac:dyDescent="0.2">
      <c r="A23" s="31"/>
      <c r="B23" s="142" t="s">
        <v>108</v>
      </c>
      <c r="C23" s="144"/>
      <c r="D23" s="145"/>
      <c r="G23"/>
      <c r="H23"/>
      <c r="I23"/>
      <c r="J23"/>
      <c r="K23"/>
      <c r="L23"/>
      <c r="M23"/>
    </row>
    <row r="24" spans="1:13" ht="30" x14ac:dyDescent="0.2">
      <c r="A24" s="31"/>
      <c r="B24" s="91" t="s">
        <v>92</v>
      </c>
      <c r="C24" s="139" t="s">
        <v>102</v>
      </c>
      <c r="D24" s="140" t="s">
        <v>110</v>
      </c>
      <c r="E24" s="6">
        <v>6</v>
      </c>
      <c r="G24"/>
      <c r="H24"/>
      <c r="I24"/>
      <c r="J24"/>
      <c r="K24"/>
      <c r="L24"/>
      <c r="M24"/>
    </row>
    <row r="25" spans="1:13" ht="30" x14ac:dyDescent="0.2">
      <c r="A25" s="31"/>
      <c r="B25" s="91" t="s">
        <v>91</v>
      </c>
      <c r="C25" s="139" t="s">
        <v>102</v>
      </c>
      <c r="D25" s="140" t="s">
        <v>109</v>
      </c>
      <c r="G25"/>
      <c r="H25"/>
      <c r="I25"/>
      <c r="J25"/>
      <c r="K25"/>
      <c r="L25"/>
      <c r="M25"/>
    </row>
    <row r="26" spans="1:13" ht="15" x14ac:dyDescent="0.2">
      <c r="A26" s="31">
        <v>2</v>
      </c>
      <c r="B26" s="146" t="s">
        <v>84</v>
      </c>
      <c r="C26" s="144"/>
      <c r="D26" s="145"/>
      <c r="G26"/>
      <c r="H26"/>
      <c r="I26"/>
      <c r="J26"/>
      <c r="K26"/>
      <c r="L26"/>
      <c r="M26"/>
    </row>
    <row r="27" spans="1:13" ht="15" x14ac:dyDescent="0.2">
      <c r="A27" s="31"/>
      <c r="B27" s="142" t="s">
        <v>111</v>
      </c>
      <c r="C27" s="144"/>
      <c r="D27" s="145"/>
      <c r="G27"/>
      <c r="H27"/>
      <c r="I27"/>
      <c r="J27"/>
      <c r="K27"/>
      <c r="L27"/>
      <c r="M27"/>
    </row>
    <row r="28" spans="1:13" ht="30" x14ac:dyDescent="0.2">
      <c r="A28" s="31"/>
      <c r="B28" s="91" t="s">
        <v>92</v>
      </c>
      <c r="C28" s="139" t="s">
        <v>102</v>
      </c>
      <c r="D28" s="140" t="s">
        <v>113</v>
      </c>
      <c r="G28"/>
      <c r="H28"/>
      <c r="I28"/>
      <c r="J28"/>
      <c r="K28"/>
      <c r="L28"/>
      <c r="M28"/>
    </row>
    <row r="29" spans="1:13" ht="30" x14ac:dyDescent="0.2">
      <c r="A29" s="31"/>
      <c r="B29" s="91" t="s">
        <v>91</v>
      </c>
      <c r="C29" s="139" t="s">
        <v>102</v>
      </c>
      <c r="D29" s="140" t="s">
        <v>112</v>
      </c>
      <c r="G29"/>
      <c r="H29"/>
      <c r="I29"/>
      <c r="J29"/>
      <c r="K29"/>
      <c r="L29"/>
      <c r="M29"/>
    </row>
    <row r="30" spans="1:13" ht="15" x14ac:dyDescent="0.2">
      <c r="A30" s="31">
        <v>3</v>
      </c>
      <c r="B30" s="146" t="s">
        <v>85</v>
      </c>
      <c r="C30" s="144"/>
      <c r="D30" s="145"/>
      <c r="G30"/>
      <c r="H30"/>
      <c r="I30"/>
      <c r="J30"/>
      <c r="K30"/>
      <c r="L30"/>
      <c r="M30"/>
    </row>
    <row r="31" spans="1:13" ht="15" x14ac:dyDescent="0.2">
      <c r="A31" s="31"/>
      <c r="B31" s="142" t="s">
        <v>114</v>
      </c>
      <c r="C31" s="144"/>
      <c r="D31" s="145"/>
      <c r="G31"/>
      <c r="H31"/>
      <c r="I31"/>
      <c r="J31"/>
      <c r="K31"/>
      <c r="L31"/>
      <c r="M31"/>
    </row>
    <row r="32" spans="1:13" ht="30" x14ac:dyDescent="0.2">
      <c r="A32" s="31"/>
      <c r="B32" s="91" t="s">
        <v>92</v>
      </c>
      <c r="C32" s="139" t="s">
        <v>102</v>
      </c>
      <c r="D32" s="140" t="s">
        <v>116</v>
      </c>
      <c r="G32"/>
      <c r="H32"/>
      <c r="I32"/>
      <c r="J32"/>
      <c r="K32"/>
      <c r="L32"/>
      <c r="M32"/>
    </row>
    <row r="33" spans="1:13" ht="30" x14ac:dyDescent="0.2">
      <c r="A33" s="31"/>
      <c r="B33" s="91" t="s">
        <v>91</v>
      </c>
      <c r="C33" s="139" t="s">
        <v>102</v>
      </c>
      <c r="D33" s="140" t="s">
        <v>115</v>
      </c>
      <c r="G33"/>
      <c r="H33"/>
      <c r="I33"/>
      <c r="J33"/>
      <c r="K33"/>
      <c r="L33"/>
      <c r="M33"/>
    </row>
    <row r="34" spans="1:13" ht="15" x14ac:dyDescent="0.2">
      <c r="A34" s="31">
        <v>4</v>
      </c>
      <c r="B34" s="146" t="s">
        <v>85</v>
      </c>
      <c r="C34" s="144"/>
      <c r="D34" s="145"/>
      <c r="G34"/>
      <c r="H34"/>
      <c r="I34"/>
      <c r="J34"/>
      <c r="K34"/>
      <c r="L34"/>
      <c r="M34"/>
    </row>
    <row r="35" spans="1:13" ht="15" x14ac:dyDescent="0.2">
      <c r="A35" s="31"/>
      <c r="B35" s="142" t="s">
        <v>117</v>
      </c>
      <c r="C35" s="144"/>
      <c r="D35" s="145"/>
      <c r="G35"/>
      <c r="H35"/>
      <c r="I35"/>
      <c r="J35"/>
      <c r="K35"/>
      <c r="L35"/>
      <c r="M35"/>
    </row>
    <row r="36" spans="1:13" ht="30" x14ac:dyDescent="0.2">
      <c r="A36" s="31"/>
      <c r="B36" s="91" t="s">
        <v>92</v>
      </c>
      <c r="C36" s="139" t="s">
        <v>102</v>
      </c>
      <c r="D36" s="140" t="s">
        <v>119</v>
      </c>
      <c r="G36"/>
      <c r="H36"/>
      <c r="I36"/>
      <c r="J36"/>
      <c r="K36"/>
      <c r="L36"/>
      <c r="M36"/>
    </row>
    <row r="37" spans="1:13" ht="30" x14ac:dyDescent="0.2">
      <c r="A37" s="31"/>
      <c r="B37" s="91" t="s">
        <v>91</v>
      </c>
      <c r="C37" s="139" t="s">
        <v>102</v>
      </c>
      <c r="D37" s="140" t="s">
        <v>118</v>
      </c>
      <c r="G37"/>
      <c r="H37"/>
      <c r="I37"/>
      <c r="J37"/>
      <c r="K37"/>
      <c r="L37"/>
      <c r="M37"/>
    </row>
    <row r="38" spans="1:13" ht="15" x14ac:dyDescent="0.2">
      <c r="A38" s="31">
        <v>5</v>
      </c>
      <c r="B38" s="146" t="s">
        <v>86</v>
      </c>
      <c r="C38" s="144"/>
      <c r="D38" s="145"/>
      <c r="G38"/>
      <c r="H38"/>
      <c r="I38"/>
      <c r="J38"/>
      <c r="K38"/>
      <c r="L38"/>
      <c r="M38"/>
    </row>
    <row r="39" spans="1:13" ht="15" x14ac:dyDescent="0.2">
      <c r="A39" s="31"/>
      <c r="B39" s="142" t="s">
        <v>120</v>
      </c>
      <c r="C39" s="144"/>
      <c r="D39" s="145"/>
      <c r="G39"/>
      <c r="H39"/>
      <c r="I39"/>
      <c r="J39"/>
      <c r="K39"/>
      <c r="L39"/>
      <c r="M39"/>
    </row>
    <row r="40" spans="1:13" ht="30" x14ac:dyDescent="0.2">
      <c r="A40" s="31"/>
      <c r="B40" s="91" t="s">
        <v>92</v>
      </c>
      <c r="C40" s="139" t="s">
        <v>102</v>
      </c>
      <c r="D40" s="140" t="s">
        <v>122</v>
      </c>
      <c r="G40"/>
      <c r="H40"/>
      <c r="I40"/>
      <c r="J40"/>
      <c r="K40"/>
      <c r="L40"/>
      <c r="M40"/>
    </row>
    <row r="41" spans="1:13" ht="30" x14ac:dyDescent="0.2">
      <c r="A41" s="31"/>
      <c r="B41" s="91" t="s">
        <v>91</v>
      </c>
      <c r="C41" s="139" t="s">
        <v>102</v>
      </c>
      <c r="D41" s="140" t="s">
        <v>121</v>
      </c>
      <c r="G41"/>
      <c r="H41"/>
      <c r="I41"/>
      <c r="J41"/>
      <c r="K41"/>
      <c r="L41"/>
      <c r="M41"/>
    </row>
    <row r="42" spans="1:13" ht="15" x14ac:dyDescent="0.2">
      <c r="A42" s="31">
        <v>6</v>
      </c>
      <c r="B42" s="146" t="s">
        <v>86</v>
      </c>
      <c r="C42" s="144"/>
      <c r="D42" s="145"/>
      <c r="G42"/>
      <c r="H42"/>
      <c r="I42"/>
      <c r="J42"/>
      <c r="K42"/>
      <c r="L42"/>
      <c r="M42"/>
    </row>
    <row r="43" spans="1:13" ht="15" x14ac:dyDescent="0.2">
      <c r="A43" s="31"/>
      <c r="B43" s="142" t="s">
        <v>123</v>
      </c>
      <c r="C43" s="144"/>
      <c r="D43" s="145"/>
      <c r="G43"/>
      <c r="H43"/>
      <c r="I43"/>
      <c r="J43"/>
      <c r="K43"/>
      <c r="L43"/>
      <c r="M43"/>
    </row>
    <row r="44" spans="1:13" ht="30" x14ac:dyDescent="0.2">
      <c r="A44" s="31"/>
      <c r="B44" s="91" t="s">
        <v>92</v>
      </c>
      <c r="C44" s="139" t="s">
        <v>102</v>
      </c>
      <c r="D44" s="140" t="s">
        <v>125</v>
      </c>
      <c r="G44"/>
      <c r="H44"/>
      <c r="I44"/>
      <c r="J44"/>
      <c r="K44"/>
      <c r="L44"/>
      <c r="M44"/>
    </row>
    <row r="45" spans="1:13" ht="30" x14ac:dyDescent="0.2">
      <c r="A45" s="31"/>
      <c r="B45" s="91" t="s">
        <v>91</v>
      </c>
      <c r="C45" s="139" t="s">
        <v>102</v>
      </c>
      <c r="D45" s="140" t="s">
        <v>124</v>
      </c>
      <c r="G45"/>
      <c r="H45"/>
      <c r="I45"/>
      <c r="J45"/>
      <c r="K45"/>
      <c r="L45"/>
      <c r="M45"/>
    </row>
    <row r="46" spans="1:13" ht="15" x14ac:dyDescent="0.2">
      <c r="A46" s="31"/>
      <c r="B46" s="147" t="s">
        <v>81</v>
      </c>
      <c r="C46" s="144"/>
      <c r="D46" s="145"/>
      <c r="G46"/>
      <c r="H46"/>
      <c r="I46"/>
      <c r="J46"/>
      <c r="K46"/>
      <c r="L46"/>
      <c r="M46"/>
    </row>
    <row r="47" spans="1:13" ht="26.25" customHeight="1" x14ac:dyDescent="0.2">
      <c r="A47" s="31">
        <v>7</v>
      </c>
      <c r="B47" s="146" t="s">
        <v>85</v>
      </c>
      <c r="C47" s="144"/>
      <c r="D47" s="145"/>
      <c r="G47"/>
      <c r="H47"/>
      <c r="I47"/>
      <c r="J47"/>
      <c r="K47"/>
      <c r="L47"/>
      <c r="M47"/>
    </row>
    <row r="48" spans="1:13" ht="26.25" customHeight="1" x14ac:dyDescent="0.2">
      <c r="A48" s="31"/>
      <c r="B48" s="142" t="s">
        <v>126</v>
      </c>
      <c r="C48" s="144"/>
      <c r="D48" s="145"/>
      <c r="G48"/>
      <c r="H48"/>
      <c r="I48"/>
      <c r="J48"/>
      <c r="K48"/>
      <c r="L48"/>
      <c r="M48"/>
    </row>
    <row r="49" spans="1:13" ht="30" x14ac:dyDescent="0.2">
      <c r="A49" s="31"/>
      <c r="B49" s="91" t="s">
        <v>92</v>
      </c>
      <c r="C49" s="139" t="s">
        <v>102</v>
      </c>
      <c r="D49" s="140" t="s">
        <v>128</v>
      </c>
      <c r="G49"/>
      <c r="H49"/>
      <c r="I49"/>
      <c r="J49"/>
      <c r="K49"/>
      <c r="L49"/>
      <c r="M49"/>
    </row>
    <row r="50" spans="1:13" ht="30" x14ac:dyDescent="0.2">
      <c r="A50" s="31"/>
      <c r="B50" s="91" t="s">
        <v>91</v>
      </c>
      <c r="C50" s="139" t="s">
        <v>102</v>
      </c>
      <c r="D50" s="140" t="s">
        <v>127</v>
      </c>
      <c r="G50"/>
      <c r="H50"/>
      <c r="I50"/>
      <c r="J50"/>
      <c r="K50"/>
      <c r="L50"/>
      <c r="M50"/>
    </row>
    <row r="51" spans="1:13" ht="15" x14ac:dyDescent="0.2">
      <c r="A51" s="31">
        <v>8</v>
      </c>
      <c r="B51" s="146" t="s">
        <v>86</v>
      </c>
      <c r="C51" s="144"/>
      <c r="D51" s="145"/>
      <c r="G51"/>
      <c r="H51"/>
      <c r="I51"/>
      <c r="J51"/>
      <c r="K51"/>
      <c r="L51"/>
      <c r="M51"/>
    </row>
    <row r="52" spans="1:13" ht="15" x14ac:dyDescent="0.2">
      <c r="A52" s="31"/>
      <c r="B52" s="142" t="s">
        <v>129</v>
      </c>
      <c r="C52" s="144"/>
      <c r="D52" s="145"/>
      <c r="G52"/>
      <c r="H52"/>
      <c r="I52"/>
      <c r="J52"/>
      <c r="K52"/>
      <c r="L52"/>
      <c r="M52"/>
    </row>
    <row r="53" spans="1:13" ht="30" x14ac:dyDescent="0.2">
      <c r="A53" s="31"/>
      <c r="B53" s="91" t="s">
        <v>92</v>
      </c>
      <c r="C53" s="139" t="s">
        <v>102</v>
      </c>
      <c r="D53" s="140" t="s">
        <v>131</v>
      </c>
      <c r="G53"/>
      <c r="H53"/>
      <c r="I53"/>
      <c r="J53"/>
      <c r="K53"/>
      <c r="L53"/>
    </row>
    <row r="54" spans="1:13" ht="30" x14ac:dyDescent="0.2">
      <c r="A54" s="31"/>
      <c r="B54" s="91" t="s">
        <v>91</v>
      </c>
      <c r="C54" s="139" t="s">
        <v>102</v>
      </c>
      <c r="D54" s="140" t="s">
        <v>130</v>
      </c>
      <c r="G54"/>
      <c r="H54"/>
      <c r="I54"/>
      <c r="J54"/>
      <c r="K54"/>
      <c r="L54"/>
    </row>
    <row r="55" spans="1:13" ht="15" x14ac:dyDescent="0.2">
      <c r="A55" s="31"/>
      <c r="B55" s="147" t="s">
        <v>82</v>
      </c>
      <c r="C55" s="144"/>
      <c r="D55" s="145"/>
      <c r="G55"/>
      <c r="H55"/>
      <c r="I55"/>
      <c r="J55"/>
      <c r="K55"/>
      <c r="L55"/>
    </row>
    <row r="56" spans="1:13" ht="15" x14ac:dyDescent="0.2">
      <c r="A56" s="31">
        <v>9</v>
      </c>
      <c r="B56" s="146" t="s">
        <v>83</v>
      </c>
      <c r="C56" s="144"/>
      <c r="D56" s="145"/>
      <c r="G56"/>
      <c r="H56"/>
      <c r="I56"/>
      <c r="J56"/>
      <c r="K56"/>
      <c r="L56"/>
    </row>
    <row r="57" spans="1:13" ht="15" x14ac:dyDescent="0.2">
      <c r="A57" s="31"/>
      <c r="B57" s="142" t="s">
        <v>132</v>
      </c>
      <c r="C57" s="144"/>
      <c r="D57" s="145"/>
      <c r="G57"/>
      <c r="H57"/>
      <c r="I57"/>
      <c r="J57"/>
      <c r="K57"/>
      <c r="L57"/>
    </row>
    <row r="58" spans="1:13" ht="30" x14ac:dyDescent="0.2">
      <c r="A58" s="31"/>
      <c r="B58" s="91" t="s">
        <v>92</v>
      </c>
      <c r="C58" s="139" t="s">
        <v>102</v>
      </c>
      <c r="D58" s="140" t="s">
        <v>134</v>
      </c>
      <c r="G58"/>
      <c r="H58"/>
      <c r="I58"/>
      <c r="J58"/>
      <c r="K58"/>
      <c r="L58"/>
    </row>
    <row r="59" spans="1:13" ht="30" x14ac:dyDescent="0.2">
      <c r="A59" s="31"/>
      <c r="B59" s="91" t="s">
        <v>91</v>
      </c>
      <c r="C59" s="139" t="s">
        <v>102</v>
      </c>
      <c r="D59" s="140" t="s">
        <v>133</v>
      </c>
      <c r="G59"/>
      <c r="H59"/>
      <c r="I59"/>
      <c r="J59"/>
      <c r="K59"/>
      <c r="L59"/>
    </row>
    <row r="60" spans="1:13" ht="15" x14ac:dyDescent="0.2">
      <c r="A60" s="31">
        <v>10</v>
      </c>
      <c r="B60" s="146" t="s">
        <v>84</v>
      </c>
      <c r="C60" s="144"/>
      <c r="D60" s="145"/>
      <c r="G60"/>
      <c r="H60"/>
      <c r="I60"/>
      <c r="J60"/>
      <c r="K60"/>
      <c r="L60"/>
    </row>
    <row r="61" spans="1:13" ht="15" x14ac:dyDescent="0.2">
      <c r="A61" s="31"/>
      <c r="B61" s="142" t="s">
        <v>135</v>
      </c>
      <c r="C61" s="144"/>
      <c r="D61" s="145"/>
      <c r="G61"/>
      <c r="H61"/>
      <c r="I61"/>
      <c r="J61"/>
      <c r="K61"/>
      <c r="L61"/>
    </row>
    <row r="62" spans="1:13" ht="30" x14ac:dyDescent="0.2">
      <c r="A62" s="31"/>
      <c r="B62" s="91" t="s">
        <v>92</v>
      </c>
      <c r="C62" s="139" t="s">
        <v>102</v>
      </c>
      <c r="D62" s="140" t="s">
        <v>137</v>
      </c>
      <c r="G62"/>
      <c r="H62"/>
      <c r="I62"/>
      <c r="J62"/>
      <c r="K62"/>
      <c r="L62"/>
    </row>
    <row r="63" spans="1:13" ht="30" x14ac:dyDescent="0.2">
      <c r="A63" s="31"/>
      <c r="B63" s="91" t="s">
        <v>91</v>
      </c>
      <c r="C63" s="139" t="s">
        <v>102</v>
      </c>
      <c r="D63" s="140" t="s">
        <v>136</v>
      </c>
      <c r="G63"/>
      <c r="H63"/>
      <c r="I63"/>
      <c r="J63"/>
      <c r="K63"/>
      <c r="L63"/>
    </row>
    <row r="64" spans="1:13" ht="15" x14ac:dyDescent="0.2">
      <c r="A64" s="31">
        <v>11</v>
      </c>
      <c r="B64" s="146" t="s">
        <v>85</v>
      </c>
      <c r="C64" s="144"/>
      <c r="D64" s="145"/>
      <c r="G64"/>
      <c r="H64"/>
      <c r="I64"/>
      <c r="J64"/>
      <c r="K64"/>
      <c r="L64"/>
    </row>
    <row r="65" spans="1:12" ht="15" x14ac:dyDescent="0.2">
      <c r="A65" s="31"/>
      <c r="B65" s="142" t="s">
        <v>138</v>
      </c>
      <c r="C65" s="144"/>
      <c r="D65" s="145"/>
      <c r="G65"/>
      <c r="H65"/>
      <c r="I65"/>
      <c r="J65"/>
      <c r="K65"/>
      <c r="L65"/>
    </row>
    <row r="66" spans="1:12" ht="30" x14ac:dyDescent="0.2">
      <c r="A66" s="31"/>
      <c r="B66" s="91" t="s">
        <v>92</v>
      </c>
      <c r="C66" s="139" t="s">
        <v>102</v>
      </c>
      <c r="D66" s="140" t="s">
        <v>140</v>
      </c>
      <c r="G66"/>
      <c r="H66"/>
      <c r="I66"/>
      <c r="J66"/>
      <c r="K66"/>
      <c r="L66"/>
    </row>
    <row r="67" spans="1:12" ht="30" x14ac:dyDescent="0.2">
      <c r="A67" s="31"/>
      <c r="B67" s="91" t="s">
        <v>91</v>
      </c>
      <c r="C67" s="139" t="s">
        <v>102</v>
      </c>
      <c r="D67" s="140" t="s">
        <v>139</v>
      </c>
      <c r="G67"/>
      <c r="H67"/>
      <c r="I67"/>
      <c r="J67"/>
      <c r="K67"/>
      <c r="L67"/>
    </row>
    <row r="68" spans="1:12" ht="15" x14ac:dyDescent="0.2">
      <c r="A68" s="31">
        <v>12</v>
      </c>
      <c r="B68" s="146" t="s">
        <v>86</v>
      </c>
      <c r="C68" s="144"/>
      <c r="D68" s="145"/>
      <c r="G68"/>
      <c r="H68"/>
      <c r="I68"/>
      <c r="J68"/>
      <c r="K68"/>
      <c r="L68"/>
    </row>
    <row r="69" spans="1:12" ht="15" x14ac:dyDescent="0.2">
      <c r="A69" s="31"/>
      <c r="B69" s="142" t="s">
        <v>141</v>
      </c>
      <c r="C69" s="144"/>
      <c r="D69" s="145"/>
      <c r="G69"/>
      <c r="H69"/>
      <c r="I69"/>
      <c r="J69"/>
      <c r="K69"/>
      <c r="L69"/>
    </row>
    <row r="70" spans="1:12" ht="30" x14ac:dyDescent="0.2">
      <c r="A70" s="31"/>
      <c r="B70" s="91" t="s">
        <v>92</v>
      </c>
      <c r="C70" s="139" t="s">
        <v>102</v>
      </c>
      <c r="D70" s="140" t="s">
        <v>143</v>
      </c>
      <c r="G70"/>
      <c r="H70"/>
      <c r="I70"/>
      <c r="J70"/>
      <c r="K70"/>
      <c r="L70"/>
    </row>
    <row r="71" spans="1:12" ht="30" x14ac:dyDescent="0.2">
      <c r="A71" s="31"/>
      <c r="B71" s="91" t="s">
        <v>91</v>
      </c>
      <c r="C71" s="139" t="s">
        <v>102</v>
      </c>
      <c r="D71" s="140" t="s">
        <v>142</v>
      </c>
      <c r="G71"/>
      <c r="H71"/>
      <c r="I71"/>
      <c r="J71"/>
      <c r="K71"/>
      <c r="L71"/>
    </row>
    <row r="72" spans="1:12" ht="15" x14ac:dyDescent="0.2">
      <c r="A72" s="31"/>
      <c r="B72" s="91" t="s">
        <v>79</v>
      </c>
      <c r="C72" s="139" t="s">
        <v>102</v>
      </c>
      <c r="D72" s="140" t="s">
        <v>145</v>
      </c>
    </row>
    <row r="73" spans="1:12" ht="30.75" customHeight="1" x14ac:dyDescent="0.2">
      <c r="A73" s="31"/>
      <c r="B73" s="39" t="s">
        <v>10</v>
      </c>
      <c r="C73" s="189" t="s">
        <v>146</v>
      </c>
      <c r="D73" s="190"/>
    </row>
    <row r="74" spans="1:12" s="43" customFormat="1" ht="54" customHeight="1" x14ac:dyDescent="0.2">
      <c r="A74" s="42"/>
      <c r="B74" s="33" t="s">
        <v>11</v>
      </c>
      <c r="C74" s="187"/>
      <c r="D74" s="188"/>
    </row>
    <row r="75" spans="1:12" x14ac:dyDescent="0.2">
      <c r="A75" s="31"/>
      <c r="B75" s="31"/>
      <c r="C75" s="31"/>
      <c r="D75" s="31"/>
    </row>
    <row r="76" spans="1:12" x14ac:dyDescent="0.2">
      <c r="A76" s="31"/>
      <c r="B76" s="34" t="s">
        <v>94</v>
      </c>
      <c r="C76" s="31"/>
      <c r="D76" s="31"/>
    </row>
    <row r="77" spans="1:12" x14ac:dyDescent="0.2">
      <c r="A77" s="31"/>
      <c r="B77" s="31"/>
      <c r="C77" s="31"/>
      <c r="D77" s="31"/>
    </row>
    <row r="78" spans="1:12" x14ac:dyDescent="0.2">
      <c r="A78" s="31"/>
      <c r="B78" s="31"/>
      <c r="C78" s="31"/>
      <c r="D78" s="31"/>
    </row>
    <row r="79" spans="1:12" x14ac:dyDescent="0.2">
      <c r="A79" s="31"/>
      <c r="B79" s="31"/>
      <c r="C79" s="31"/>
      <c r="D79" s="31"/>
    </row>
    <row r="80" spans="1:12" x14ac:dyDescent="0.2">
      <c r="A80" s="31"/>
      <c r="B80" s="31"/>
      <c r="C80" s="31"/>
      <c r="D80" s="31"/>
    </row>
    <row r="81" spans="1:4" x14ac:dyDescent="0.2">
      <c r="A81" s="31"/>
      <c r="B81" s="31"/>
      <c r="C81" s="31"/>
      <c r="D81" s="31"/>
    </row>
    <row r="82" spans="1:4" x14ac:dyDescent="0.2">
      <c r="A82" s="31"/>
      <c r="B82" s="31"/>
      <c r="C82" s="31"/>
      <c r="D82" s="31"/>
    </row>
    <row r="83" spans="1:4" ht="15" x14ac:dyDescent="0.25">
      <c r="A83" s="7"/>
      <c r="B83" s="10"/>
      <c r="C83" s="10"/>
      <c r="D83" s="10"/>
    </row>
    <row r="84" spans="1:4" ht="15" x14ac:dyDescent="0.25">
      <c r="A84" s="7"/>
      <c r="B84" s="10"/>
      <c r="C84" s="10"/>
      <c r="D84" s="10"/>
    </row>
    <row r="85" spans="1:4" ht="15" x14ac:dyDescent="0.25">
      <c r="A85" s="7"/>
      <c r="B85" s="10"/>
      <c r="C85" s="10"/>
      <c r="D85" s="10"/>
    </row>
    <row r="86" spans="1:4" ht="15" x14ac:dyDescent="0.25">
      <c r="A86" s="7"/>
      <c r="B86" s="10"/>
      <c r="C86" s="10"/>
      <c r="D86" s="10"/>
    </row>
    <row r="87" spans="1:4" ht="15" x14ac:dyDescent="0.25">
      <c r="A87" s="7"/>
      <c r="B87" s="10"/>
      <c r="C87" s="10"/>
      <c r="D87" s="10"/>
    </row>
    <row r="88" spans="1:4" ht="15" x14ac:dyDescent="0.25">
      <c r="A88" s="7"/>
      <c r="B88" s="10"/>
      <c r="C88" s="10"/>
      <c r="D88" s="10"/>
    </row>
    <row r="89" spans="1:4" x14ac:dyDescent="0.2">
      <c r="B89" s="35"/>
      <c r="C89"/>
    </row>
    <row r="90" spans="1:4" x14ac:dyDescent="0.2">
      <c r="B90"/>
      <c r="C90" s="36"/>
    </row>
  </sheetData>
  <mergeCells count="10">
    <mergeCell ref="B3:D3"/>
    <mergeCell ref="C8:D8"/>
    <mergeCell ref="B6:D6"/>
    <mergeCell ref="B4:D4"/>
    <mergeCell ref="C74:D74"/>
    <mergeCell ref="C73:D73"/>
    <mergeCell ref="B8:B9"/>
    <mergeCell ref="C10:D10"/>
    <mergeCell ref="C12:D12"/>
    <mergeCell ref="C14:D15"/>
  </mergeCells>
  <phoneticPr fontId="2" type="noConversion"/>
  <printOptions horizontalCentered="1"/>
  <pageMargins left="0.59055118110236227" right="0.59055118110236227" top="0.39370078740157483" bottom="0.59055118110236227" header="0" footer="0"/>
  <pageSetup paperSize="256" scale="3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9"/>
  <sheetViews>
    <sheetView view="pageBreakPreview" zoomScale="90" zoomScaleNormal="100" zoomScaleSheetLayoutView="90" workbookViewId="0"/>
  </sheetViews>
  <sheetFormatPr baseColWidth="10" defaultColWidth="11.42578125" defaultRowHeight="12.75" x14ac:dyDescent="0.2"/>
  <cols>
    <col min="1" max="1" width="4.28515625" style="4" customWidth="1"/>
    <col min="2" max="2" width="6" style="4" customWidth="1"/>
    <col min="3" max="3" width="69.7109375" style="4" customWidth="1"/>
    <col min="4" max="4" width="25.7109375" style="4" customWidth="1"/>
    <col min="5" max="5" width="11.42578125" style="4"/>
    <col min="6" max="6" width="29.7109375" style="4" customWidth="1"/>
    <col min="7" max="16384" width="11.42578125" style="4"/>
  </cols>
  <sheetData>
    <row r="1" spans="1:5" ht="60" customHeight="1" x14ac:dyDescent="0.2">
      <c r="A1" s="11"/>
      <c r="B1" s="11"/>
      <c r="C1" s="11"/>
      <c r="D1" s="11"/>
      <c r="E1" s="11"/>
    </row>
    <row r="2" spans="1:5" ht="30.75" customHeight="1" x14ac:dyDescent="0.2">
      <c r="A2" s="11"/>
      <c r="B2" s="186" t="str">
        <f>Admision!B3</f>
        <v>PROCESO DE SELECCIÓN DE EMPRESAS SUPERVISORAS Nº 08-2022-OSINERGMIN-DSR
Segunda Convocatoria</v>
      </c>
      <c r="C2" s="186"/>
      <c r="D2" s="186"/>
      <c r="E2" s="11"/>
    </row>
    <row r="3" spans="1:5" ht="30.75" customHeight="1" x14ac:dyDescent="0.2">
      <c r="A3" s="11"/>
      <c r="B3" s="186" t="str">
        <f>+Admision!B4</f>
        <v>Item 2: Fiscalización de la Comercialización y Distribución Eléctrica Oficinas Regionales: Lambayeque, Piura y Tumbes</v>
      </c>
      <c r="C3" s="186"/>
      <c r="D3" s="186"/>
      <c r="E3" s="11"/>
    </row>
    <row r="4" spans="1:5" ht="18.75" customHeight="1" x14ac:dyDescent="0.2">
      <c r="A4" s="11"/>
      <c r="B4" s="11"/>
      <c r="C4" s="11"/>
      <c r="D4" s="11"/>
      <c r="E4" s="11"/>
    </row>
    <row r="5" spans="1:5" ht="34.5" customHeight="1" x14ac:dyDescent="0.2">
      <c r="A5" s="11"/>
      <c r="B5" s="46"/>
      <c r="C5" s="46" t="s">
        <v>0</v>
      </c>
      <c r="D5" s="46" t="s">
        <v>1</v>
      </c>
      <c r="E5" s="11"/>
    </row>
    <row r="6" spans="1:5" ht="25.5" customHeight="1" x14ac:dyDescent="0.2">
      <c r="A6" s="11"/>
      <c r="B6" s="41"/>
      <c r="C6" s="12" t="s">
        <v>50</v>
      </c>
      <c r="D6" s="101">
        <f>MIN(D16:D19)</f>
        <v>1554112.24</v>
      </c>
      <c r="E6" s="11"/>
    </row>
    <row r="7" spans="1:5" ht="30" customHeight="1" x14ac:dyDescent="0.2">
      <c r="A7" s="11"/>
      <c r="B7" s="41"/>
      <c r="C7" s="14" t="s">
        <v>51</v>
      </c>
      <c r="D7" s="119">
        <f>D17</f>
        <v>1554112.24</v>
      </c>
      <c r="E7" s="11"/>
    </row>
    <row r="8" spans="1:5" ht="25.5" customHeight="1" x14ac:dyDescent="0.2">
      <c r="A8" s="11"/>
      <c r="B8" s="12"/>
      <c r="C8" s="12" t="s">
        <v>52</v>
      </c>
      <c r="D8" s="45">
        <f>(D6*100)/D7</f>
        <v>100</v>
      </c>
      <c r="E8" s="11"/>
    </row>
    <row r="9" spans="1:5" x14ac:dyDescent="0.2">
      <c r="A9" s="11"/>
      <c r="B9" s="11"/>
      <c r="C9" s="11"/>
      <c r="D9" s="11"/>
      <c r="E9" s="11"/>
    </row>
    <row r="10" spans="1:5" x14ac:dyDescent="0.2">
      <c r="A10" s="11"/>
      <c r="B10" s="11"/>
      <c r="C10" s="11"/>
      <c r="D10" s="11"/>
      <c r="E10" s="11"/>
    </row>
    <row r="11" spans="1:5" ht="30" customHeight="1" x14ac:dyDescent="0.2">
      <c r="A11" s="11"/>
      <c r="B11" s="11"/>
      <c r="C11" s="11"/>
      <c r="D11" s="89"/>
      <c r="E11" s="11"/>
    </row>
    <row r="12" spans="1:5" x14ac:dyDescent="0.2">
      <c r="A12" s="11"/>
      <c r="B12" s="11"/>
      <c r="C12" s="11"/>
      <c r="D12" s="11"/>
      <c r="E12" s="11"/>
    </row>
    <row r="13" spans="1:5" x14ac:dyDescent="0.2">
      <c r="A13" s="11"/>
      <c r="B13" s="11"/>
      <c r="C13" s="11"/>
      <c r="D13" s="11"/>
      <c r="E13" s="11"/>
    </row>
    <row r="15" spans="1:5" x14ac:dyDescent="0.2">
      <c r="C15" s="120" t="s">
        <v>59</v>
      </c>
      <c r="D15" s="120" t="s">
        <v>60</v>
      </c>
    </row>
    <row r="16" spans="1:5" x14ac:dyDescent="0.2">
      <c r="C16" s="131" t="s">
        <v>95</v>
      </c>
      <c r="D16" s="132">
        <v>1573380</v>
      </c>
    </row>
    <row r="17" spans="3:5" x14ac:dyDescent="0.2">
      <c r="C17" s="131" t="s">
        <v>96</v>
      </c>
      <c r="D17" s="132">
        <v>1554112.24</v>
      </c>
      <c r="E17" s="138"/>
    </row>
    <row r="18" spans="3:5" x14ac:dyDescent="0.2">
      <c r="C18" s="131" t="s">
        <v>97</v>
      </c>
      <c r="D18" s="132">
        <v>1647722</v>
      </c>
      <c r="E18" s="138"/>
    </row>
    <row r="19" spans="3:5" x14ac:dyDescent="0.2">
      <c r="C19" s="131" t="s">
        <v>98</v>
      </c>
      <c r="D19" s="133">
        <v>1620259.65</v>
      </c>
    </row>
  </sheetData>
  <mergeCells count="2">
    <mergeCell ref="B2:D2"/>
    <mergeCell ref="B3:D3"/>
  </mergeCells>
  <phoneticPr fontId="2" type="noConversion"/>
  <printOptions horizontalCentered="1"/>
  <pageMargins left="0.19685039370078741" right="0.19685039370078741" top="0.39370078740157483" bottom="0.39370078740157483" header="0" footer="0"/>
  <pageSetup paperSize="256" scale="98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8">
    <pageSetUpPr fitToPage="1"/>
  </sheetPr>
  <dimension ref="A1:S47"/>
  <sheetViews>
    <sheetView showGridLines="0" view="pageBreakPreview" topLeftCell="A4" zoomScaleNormal="100" zoomScaleSheetLayoutView="100" workbookViewId="0">
      <selection activeCell="F9" sqref="F9"/>
    </sheetView>
  </sheetViews>
  <sheetFormatPr baseColWidth="10" defaultColWidth="11.42578125" defaultRowHeight="12.75" x14ac:dyDescent="0.2"/>
  <cols>
    <col min="1" max="1" width="4.5703125" style="1" customWidth="1"/>
    <col min="2" max="2" width="5.5703125" style="3" customWidth="1"/>
    <col min="3" max="3" width="46.42578125" style="1" customWidth="1"/>
    <col min="4" max="4" width="14.85546875" style="1" customWidth="1"/>
    <col min="5" max="5" width="9.140625" style="1" customWidth="1"/>
    <col min="6" max="6" width="20.7109375" style="1" customWidth="1"/>
    <col min="7" max="7" width="19.42578125" style="1" customWidth="1"/>
    <col min="8" max="8" width="14.85546875" style="1" customWidth="1"/>
    <col min="9" max="9" width="3.28515625" style="1" customWidth="1"/>
    <col min="10" max="16384" width="11.42578125" style="1"/>
  </cols>
  <sheetData>
    <row r="1" spans="1:19" ht="60.75" customHeight="1" x14ac:dyDescent="0.2">
      <c r="A1" s="5"/>
      <c r="B1" s="8"/>
      <c r="C1" s="5"/>
      <c r="D1" s="5"/>
      <c r="E1" s="5"/>
      <c r="F1" s="5"/>
      <c r="G1" s="5"/>
    </row>
    <row r="2" spans="1:19" ht="30" customHeight="1" x14ac:dyDescent="0.2">
      <c r="A2" s="5"/>
      <c r="B2" s="186" t="str">
        <f>Admision!C9</f>
        <v>CONSORCIO COSASING S.A.</v>
      </c>
      <c r="C2" s="186"/>
      <c r="D2" s="186"/>
      <c r="E2" s="186"/>
      <c r="F2" s="186"/>
      <c r="G2" s="186"/>
      <c r="H2" s="186"/>
    </row>
    <row r="3" spans="1:19" ht="26.45" customHeight="1" x14ac:dyDescent="0.2">
      <c r="A3" s="5"/>
      <c r="B3" s="186" t="str">
        <f>+Admision!B4</f>
        <v>Item 2: Fiscalización de la Comercialización y Distribución Eléctrica Oficinas Regionales: Lambayeque, Piura y Tumbes</v>
      </c>
      <c r="C3" s="186"/>
      <c r="D3" s="186"/>
      <c r="E3" s="186"/>
      <c r="F3" s="186"/>
      <c r="G3" s="186"/>
      <c r="H3" s="186"/>
    </row>
    <row r="4" spans="1:19" ht="15" customHeight="1" x14ac:dyDescent="0.2">
      <c r="A4" s="5"/>
      <c r="B4" s="17"/>
      <c r="C4" s="17"/>
      <c r="D4" s="17"/>
      <c r="E4" s="17"/>
      <c r="F4" s="17"/>
      <c r="G4" s="17"/>
    </row>
    <row r="5" spans="1:19" ht="14.25" x14ac:dyDescent="0.2">
      <c r="A5" s="5"/>
      <c r="B5" s="44" t="s">
        <v>47</v>
      </c>
      <c r="C5" s="11"/>
      <c r="D5" s="11"/>
      <c r="E5" s="20"/>
      <c r="F5" s="20"/>
      <c r="G5" s="21"/>
    </row>
    <row r="6" spans="1:19" ht="28.5" customHeight="1" thickBot="1" x14ac:dyDescent="0.25">
      <c r="A6" s="5"/>
      <c r="B6" s="18"/>
      <c r="C6" s="11"/>
      <c r="D6" s="11"/>
      <c r="E6" s="23"/>
      <c r="F6" s="23"/>
      <c r="G6" s="23"/>
    </row>
    <row r="7" spans="1:19" ht="36.75" customHeight="1" x14ac:dyDescent="0.2">
      <c r="A7" s="5"/>
      <c r="B7" s="81" t="s">
        <v>15</v>
      </c>
      <c r="C7" s="201" t="str">
        <f>Admision!C9</f>
        <v>CONSORCIO COSASING S.A.</v>
      </c>
      <c r="D7" s="201"/>
      <c r="E7" s="201"/>
      <c r="F7" s="201"/>
      <c r="G7" s="201"/>
      <c r="H7" s="201"/>
      <c r="K7" s="156"/>
      <c r="L7" s="157" t="s">
        <v>162</v>
      </c>
      <c r="M7" s="157"/>
      <c r="N7" s="157"/>
      <c r="O7" s="156" t="s">
        <v>165</v>
      </c>
      <c r="P7" s="157"/>
      <c r="Q7" s="157"/>
      <c r="R7" s="158"/>
    </row>
    <row r="8" spans="1:19" ht="24.75" customHeight="1" x14ac:dyDescent="0.2">
      <c r="A8" s="5"/>
      <c r="B8" s="82"/>
      <c r="C8" s="121" t="s">
        <v>61</v>
      </c>
      <c r="D8" s="121" t="s">
        <v>62</v>
      </c>
      <c r="E8" s="121" t="s">
        <v>9</v>
      </c>
      <c r="F8" s="61" t="s">
        <v>49</v>
      </c>
      <c r="G8" s="61" t="s">
        <v>63</v>
      </c>
      <c r="H8" s="61" t="s">
        <v>64</v>
      </c>
      <c r="K8" s="159"/>
      <c r="L8" s="1" t="s">
        <v>189</v>
      </c>
      <c r="M8" s="1" t="s">
        <v>190</v>
      </c>
      <c r="N8" s="1" t="s">
        <v>191</v>
      </c>
      <c r="O8" s="159"/>
      <c r="R8" s="160"/>
    </row>
    <row r="9" spans="1:19" ht="24.75" customHeight="1" thickBot="1" x14ac:dyDescent="0.25">
      <c r="A9" s="5"/>
      <c r="B9" s="122">
        <v>1</v>
      </c>
      <c r="C9" s="149" t="s">
        <v>162</v>
      </c>
      <c r="D9" s="149" t="s">
        <v>163</v>
      </c>
      <c r="E9" s="149" t="s">
        <v>192</v>
      </c>
      <c r="F9" s="150">
        <f>L9*7</f>
        <v>240613.80000000002</v>
      </c>
      <c r="G9" s="151">
        <v>1</v>
      </c>
      <c r="H9" s="124">
        <f>F9*G9</f>
        <v>240613.80000000002</v>
      </c>
      <c r="J9" s="1" t="s">
        <v>209</v>
      </c>
      <c r="K9" s="162" t="s">
        <v>164</v>
      </c>
      <c r="L9" s="174">
        <v>34373.4</v>
      </c>
      <c r="M9" s="178">
        <v>40304</v>
      </c>
      <c r="N9" s="178">
        <v>42129</v>
      </c>
      <c r="O9" s="159" t="s">
        <v>204</v>
      </c>
      <c r="P9" s="1" t="s">
        <v>194</v>
      </c>
      <c r="Q9" s="1" t="s">
        <v>195</v>
      </c>
      <c r="R9" s="160"/>
    </row>
    <row r="10" spans="1:19" ht="24.75" customHeight="1" x14ac:dyDescent="0.2">
      <c r="A10" s="5"/>
      <c r="B10" s="122">
        <v>2</v>
      </c>
      <c r="C10" s="149" t="s">
        <v>165</v>
      </c>
      <c r="D10" s="149" t="s">
        <v>163</v>
      </c>
      <c r="E10" s="149" t="s">
        <v>193</v>
      </c>
      <c r="F10" s="150">
        <v>1217324</v>
      </c>
      <c r="G10" s="151">
        <v>0.71430000000000005</v>
      </c>
      <c r="H10" s="124">
        <f>F10*G10</f>
        <v>869534.53320000006</v>
      </c>
      <c r="J10" s="1" t="s">
        <v>196</v>
      </c>
      <c r="O10" s="181">
        <v>42160</v>
      </c>
      <c r="P10" s="180">
        <v>0.71430000000000005</v>
      </c>
      <c r="Q10" s="180">
        <v>0.28570000000000001</v>
      </c>
      <c r="R10" s="160"/>
    </row>
    <row r="11" spans="1:19" ht="24.75" customHeight="1" thickBot="1" x14ac:dyDescent="0.25">
      <c r="A11" s="5"/>
      <c r="B11" s="122">
        <v>3</v>
      </c>
      <c r="C11" s="149"/>
      <c r="D11" s="149" t="s">
        <v>166</v>
      </c>
      <c r="E11" s="149" t="s">
        <v>197</v>
      </c>
      <c r="F11" s="150">
        <v>296180</v>
      </c>
      <c r="G11" s="151">
        <v>1</v>
      </c>
      <c r="H11" s="124">
        <f t="shared" ref="H11:H23" si="0">F11*G11</f>
        <v>296180</v>
      </c>
      <c r="J11" s="1" t="s">
        <v>196</v>
      </c>
      <c r="N11" s="135"/>
      <c r="O11" s="165">
        <f>P11*P10</f>
        <v>869534.53320000006</v>
      </c>
      <c r="P11" s="174">
        <v>1217324</v>
      </c>
      <c r="Q11" s="178">
        <v>42193</v>
      </c>
      <c r="R11" s="179">
        <v>42558</v>
      </c>
    </row>
    <row r="12" spans="1:19" ht="24.75" customHeight="1" x14ac:dyDescent="0.2">
      <c r="A12" s="5"/>
      <c r="B12" s="122">
        <v>4</v>
      </c>
      <c r="C12" s="149" t="s">
        <v>167</v>
      </c>
      <c r="D12" s="149" t="s">
        <v>168</v>
      </c>
      <c r="E12" s="149" t="s">
        <v>198</v>
      </c>
      <c r="F12" s="150">
        <v>89300</v>
      </c>
      <c r="G12" s="151">
        <v>1</v>
      </c>
      <c r="H12" s="124">
        <f t="shared" si="0"/>
        <v>89300</v>
      </c>
      <c r="J12" s="1" t="s">
        <v>196</v>
      </c>
      <c r="N12" s="135"/>
    </row>
    <row r="13" spans="1:19" ht="24.75" customHeight="1" x14ac:dyDescent="0.2">
      <c r="A13" s="5"/>
      <c r="B13" s="122">
        <v>5</v>
      </c>
      <c r="C13" s="149" t="s">
        <v>170</v>
      </c>
      <c r="D13" s="149" t="s">
        <v>169</v>
      </c>
      <c r="E13" s="149" t="s">
        <v>199</v>
      </c>
      <c r="F13" s="150">
        <v>8300</v>
      </c>
      <c r="G13" s="151">
        <v>1</v>
      </c>
      <c r="H13" s="124">
        <f t="shared" si="0"/>
        <v>8300</v>
      </c>
      <c r="J13" s="1" t="s">
        <v>196</v>
      </c>
    </row>
    <row r="14" spans="1:19" ht="24.75" customHeight="1" thickBot="1" x14ac:dyDescent="0.25">
      <c r="A14" s="5"/>
      <c r="B14" s="122">
        <v>6</v>
      </c>
      <c r="C14" s="149" t="s">
        <v>172</v>
      </c>
      <c r="D14" s="149" t="s">
        <v>171</v>
      </c>
      <c r="E14" s="149" t="s">
        <v>200</v>
      </c>
      <c r="F14" s="150">
        <v>63300</v>
      </c>
      <c r="G14" s="151">
        <v>1</v>
      </c>
      <c r="H14" s="124">
        <f t="shared" si="0"/>
        <v>63300</v>
      </c>
      <c r="J14" s="1" t="s">
        <v>196</v>
      </c>
      <c r="N14" s="135"/>
    </row>
    <row r="15" spans="1:19" ht="24.75" customHeight="1" x14ac:dyDescent="0.2">
      <c r="A15" s="5"/>
      <c r="B15" s="122">
        <v>7</v>
      </c>
      <c r="C15" s="149" t="s">
        <v>173</v>
      </c>
      <c r="D15" s="149" t="s">
        <v>168</v>
      </c>
      <c r="E15" s="149" t="s">
        <v>201</v>
      </c>
      <c r="F15" s="150">
        <v>295000</v>
      </c>
      <c r="G15" s="151">
        <v>1</v>
      </c>
      <c r="H15" s="124">
        <f t="shared" si="0"/>
        <v>295000</v>
      </c>
      <c r="J15" s="1" t="s">
        <v>202</v>
      </c>
      <c r="N15" s="175" t="s">
        <v>177</v>
      </c>
      <c r="O15" s="157"/>
      <c r="P15" s="157"/>
      <c r="Q15" s="157"/>
      <c r="R15" s="157"/>
      <c r="S15" s="158"/>
    </row>
    <row r="16" spans="1:19" ht="24.75" customHeight="1" x14ac:dyDescent="0.2">
      <c r="A16" s="5"/>
      <c r="B16" s="122">
        <v>8</v>
      </c>
      <c r="C16" s="149" t="s">
        <v>175</v>
      </c>
      <c r="D16" s="149" t="s">
        <v>174</v>
      </c>
      <c r="E16" s="149" t="s">
        <v>203</v>
      </c>
      <c r="F16" s="150">
        <v>19700.009999999998</v>
      </c>
      <c r="G16" s="151">
        <v>1</v>
      </c>
      <c r="H16" s="124">
        <f t="shared" si="0"/>
        <v>19700.009999999998</v>
      </c>
      <c r="J16" s="1" t="s">
        <v>196</v>
      </c>
      <c r="K16" s="135"/>
      <c r="N16" s="159" t="s">
        <v>194</v>
      </c>
      <c r="O16" s="1" t="s">
        <v>205</v>
      </c>
      <c r="P16" s="135" t="s">
        <v>206</v>
      </c>
      <c r="Q16" s="1" t="s">
        <v>207</v>
      </c>
      <c r="S16" s="160"/>
    </row>
    <row r="17" spans="1:19" ht="24.75" customHeight="1" x14ac:dyDescent="0.2">
      <c r="A17" s="5"/>
      <c r="B17" s="122">
        <v>9</v>
      </c>
      <c r="C17" s="149" t="s">
        <v>177</v>
      </c>
      <c r="D17" s="149" t="s">
        <v>176</v>
      </c>
      <c r="E17" s="149" t="s">
        <v>208</v>
      </c>
      <c r="F17" s="150">
        <f>(892464.06-7500)</f>
        <v>884964.06</v>
      </c>
      <c r="G17" s="151">
        <v>0.5</v>
      </c>
      <c r="H17" s="124">
        <f t="shared" si="0"/>
        <v>442482.03</v>
      </c>
      <c r="J17" s="1" t="s">
        <v>209</v>
      </c>
      <c r="K17" s="135"/>
      <c r="N17" s="176">
        <v>0.5</v>
      </c>
      <c r="O17" s="177">
        <v>0.05</v>
      </c>
      <c r="P17" s="135">
        <v>0.3</v>
      </c>
      <c r="Q17" s="177">
        <v>0.15</v>
      </c>
      <c r="R17" s="1">
        <f>(892464.06)</f>
        <v>892464.06</v>
      </c>
      <c r="S17" s="160" t="s">
        <v>221</v>
      </c>
    </row>
    <row r="18" spans="1:19" ht="24.75" customHeight="1" thickBot="1" x14ac:dyDescent="0.25">
      <c r="A18" s="5"/>
      <c r="B18" s="122">
        <v>10</v>
      </c>
      <c r="C18" s="149" t="s">
        <v>178</v>
      </c>
      <c r="D18" s="149" t="s">
        <v>179</v>
      </c>
      <c r="E18" s="149" t="s">
        <v>210</v>
      </c>
      <c r="F18" s="150">
        <v>24800</v>
      </c>
      <c r="G18" s="151">
        <v>1</v>
      </c>
      <c r="H18" s="124">
        <f t="shared" si="0"/>
        <v>24800</v>
      </c>
      <c r="J18" s="1" t="s">
        <v>196</v>
      </c>
      <c r="K18" s="135"/>
      <c r="N18" s="165"/>
      <c r="O18" s="163"/>
      <c r="P18" s="163"/>
      <c r="Q18" s="163"/>
      <c r="R18" s="163">
        <v>7500</v>
      </c>
      <c r="S18" s="164" t="s">
        <v>222</v>
      </c>
    </row>
    <row r="19" spans="1:19" ht="24.75" customHeight="1" x14ac:dyDescent="0.2">
      <c r="A19" s="5"/>
      <c r="B19" s="122">
        <v>11</v>
      </c>
      <c r="C19" s="149" t="s">
        <v>181</v>
      </c>
      <c r="D19" s="149" t="s">
        <v>180</v>
      </c>
      <c r="E19" s="149" t="s">
        <v>211</v>
      </c>
      <c r="F19" s="150">
        <f>186500+P21+Q21+P23</f>
        <v>181563.83</v>
      </c>
      <c r="G19" s="151">
        <v>1</v>
      </c>
      <c r="H19" s="124">
        <f t="shared" si="0"/>
        <v>181563.83</v>
      </c>
      <c r="J19" s="1" t="s">
        <v>214</v>
      </c>
      <c r="L19" s="156" t="s">
        <v>181</v>
      </c>
      <c r="M19" s="157"/>
      <c r="Q19" s="160"/>
    </row>
    <row r="20" spans="1:19" ht="24.75" customHeight="1" x14ac:dyDescent="0.2">
      <c r="A20" s="5"/>
      <c r="B20" s="122">
        <v>12</v>
      </c>
      <c r="C20" s="149" t="s">
        <v>183</v>
      </c>
      <c r="D20" s="149" t="s">
        <v>182</v>
      </c>
      <c r="E20" s="149" t="s">
        <v>213</v>
      </c>
      <c r="F20" s="150">
        <v>145536.48000000001</v>
      </c>
      <c r="G20" s="151">
        <v>0.4</v>
      </c>
      <c r="H20" s="124">
        <f t="shared" si="0"/>
        <v>58214.592000000004</v>
      </c>
      <c r="J20" s="1" t="s">
        <v>219</v>
      </c>
      <c r="L20" s="172">
        <v>74600</v>
      </c>
      <c r="M20" s="171">
        <v>46997.99</v>
      </c>
      <c r="N20" s="135">
        <v>18650.009999999998</v>
      </c>
      <c r="O20" s="155">
        <v>8952</v>
      </c>
      <c r="Q20" s="160"/>
    </row>
    <row r="21" spans="1:19" ht="24.75" customHeight="1" x14ac:dyDescent="0.2">
      <c r="A21" s="5"/>
      <c r="B21" s="122">
        <v>13</v>
      </c>
      <c r="C21" s="149" t="s">
        <v>184</v>
      </c>
      <c r="D21" s="149" t="s">
        <v>174</v>
      </c>
      <c r="E21" s="149" t="s">
        <v>215</v>
      </c>
      <c r="F21" s="150">
        <v>297000</v>
      </c>
      <c r="G21" s="151">
        <v>1</v>
      </c>
      <c r="H21" s="124">
        <f t="shared" si="0"/>
        <v>297000</v>
      </c>
      <c r="L21" s="172">
        <v>55950</v>
      </c>
      <c r="M21" s="155">
        <v>77590.080000000002</v>
      </c>
      <c r="N21" s="155">
        <v>6714</v>
      </c>
      <c r="O21" s="155">
        <v>4476</v>
      </c>
      <c r="P21" s="155">
        <v>-3496.88</v>
      </c>
      <c r="Q21" s="173">
        <v>-973.04</v>
      </c>
      <c r="R21" s="135">
        <f>SUM(M21:O21)-P21-Q21</f>
        <v>93250</v>
      </c>
    </row>
    <row r="22" spans="1:19" ht="24.75" customHeight="1" x14ac:dyDescent="0.2">
      <c r="A22" s="5"/>
      <c r="B22" s="122">
        <v>14</v>
      </c>
      <c r="C22" s="149" t="s">
        <v>185</v>
      </c>
      <c r="D22" s="149" t="s">
        <v>186</v>
      </c>
      <c r="E22" s="149" t="s">
        <v>216</v>
      </c>
      <c r="F22" s="150">
        <v>32500</v>
      </c>
      <c r="G22" s="151">
        <v>1</v>
      </c>
      <c r="H22" s="124">
        <f t="shared" si="0"/>
        <v>32500</v>
      </c>
      <c r="J22" s="1" t="s">
        <v>196</v>
      </c>
      <c r="L22" s="172">
        <v>37300</v>
      </c>
      <c r="M22" s="135"/>
      <c r="N22" s="135"/>
      <c r="O22" s="135"/>
      <c r="Q22" s="160"/>
    </row>
    <row r="23" spans="1:19" ht="24.75" customHeight="1" x14ac:dyDescent="0.2">
      <c r="A23" s="5"/>
      <c r="B23" s="122">
        <v>15</v>
      </c>
      <c r="C23" s="149" t="s">
        <v>188</v>
      </c>
      <c r="D23" s="149" t="s">
        <v>187</v>
      </c>
      <c r="E23" s="149" t="s">
        <v>217</v>
      </c>
      <c r="F23" s="150">
        <v>821111.7</v>
      </c>
      <c r="G23" s="151">
        <v>0.3</v>
      </c>
      <c r="H23" s="124">
        <f t="shared" si="0"/>
        <v>246333.50999999998</v>
      </c>
      <c r="J23" s="1" t="s">
        <v>220</v>
      </c>
      <c r="L23" s="172">
        <v>9325</v>
      </c>
      <c r="M23" s="155">
        <v>7739.75</v>
      </c>
      <c r="N23" s="155">
        <v>1119</v>
      </c>
      <c r="O23" s="135"/>
      <c r="P23" s="161">
        <v>-466.25</v>
      </c>
      <c r="Q23" s="160"/>
      <c r="R23" s="135">
        <f>SUM(M23:O23)-P23-Q23</f>
        <v>9325</v>
      </c>
    </row>
    <row r="24" spans="1:19" ht="24.75" customHeight="1" x14ac:dyDescent="0.2">
      <c r="A24" s="5"/>
      <c r="B24" s="123"/>
      <c r="C24"/>
      <c r="D24"/>
      <c r="E24"/>
      <c r="F24" s="192" t="s">
        <v>65</v>
      </c>
      <c r="G24" s="193"/>
      <c r="H24" s="148">
        <f>SUM(H9:H23)</f>
        <v>3164822.3052000003</v>
      </c>
      <c r="L24" s="172">
        <v>9325</v>
      </c>
      <c r="M24" s="155">
        <v>8206</v>
      </c>
      <c r="N24" s="155">
        <v>1119</v>
      </c>
      <c r="O24" s="135"/>
      <c r="Q24" s="160"/>
    </row>
    <row r="25" spans="1:19" ht="23.25" customHeight="1" thickBot="1" x14ac:dyDescent="0.25">
      <c r="A25" s="5"/>
      <c r="B25" s="24"/>
      <c r="C25" s="25"/>
      <c r="D25" s="26"/>
      <c r="E25" s="20"/>
      <c r="F25" s="192" t="s">
        <v>2</v>
      </c>
      <c r="G25" s="193"/>
      <c r="H25" s="152">
        <v>90</v>
      </c>
      <c r="L25" s="172">
        <f>SUM(L20:L24)</f>
        <v>186500</v>
      </c>
      <c r="N25" s="163"/>
      <c r="O25" s="174">
        <f>SUM(M20:O24)</f>
        <v>181563.83000000002</v>
      </c>
      <c r="P25" s="163"/>
      <c r="Q25" s="164"/>
    </row>
    <row r="26" spans="1:19" x14ac:dyDescent="0.2">
      <c r="A26" s="5"/>
      <c r="B26" s="24"/>
      <c r="C26" s="25"/>
      <c r="D26" s="26"/>
      <c r="E26" s="20"/>
      <c r="F26" s="20"/>
      <c r="G26" s="20"/>
      <c r="K26" s="156"/>
      <c r="L26" s="157" t="s">
        <v>183</v>
      </c>
      <c r="M26" s="158"/>
      <c r="O26" s="156" t="s">
        <v>188</v>
      </c>
      <c r="P26" s="157"/>
      <c r="Q26" s="168">
        <f>124035+697076.7</f>
        <v>821111.7</v>
      </c>
    </row>
    <row r="27" spans="1:19" x14ac:dyDescent="0.2">
      <c r="A27" s="5"/>
      <c r="B27" s="18"/>
      <c r="C27" s="22" t="s">
        <v>3</v>
      </c>
      <c r="D27" s="11"/>
      <c r="E27" s="11"/>
      <c r="F27" s="11"/>
      <c r="G27" s="11"/>
      <c r="K27" s="159">
        <v>145536.48000000001</v>
      </c>
      <c r="L27" s="1" t="s">
        <v>194</v>
      </c>
      <c r="M27" s="160" t="s">
        <v>212</v>
      </c>
      <c r="O27" s="159" t="s">
        <v>194</v>
      </c>
      <c r="P27" s="1" t="s">
        <v>218</v>
      </c>
      <c r="Q27" s="160"/>
    </row>
    <row r="28" spans="1:19" ht="13.5" thickBot="1" x14ac:dyDescent="0.25">
      <c r="A28" s="5"/>
      <c r="B28" s="18"/>
      <c r="C28" s="11"/>
      <c r="D28" s="87"/>
      <c r="E28" s="200"/>
      <c r="F28" s="200"/>
      <c r="G28" s="200"/>
      <c r="K28" s="165">
        <f>K27*L28</f>
        <v>58214.592000000004</v>
      </c>
      <c r="L28" s="166">
        <v>0.4</v>
      </c>
      <c r="M28" s="167">
        <v>0.6</v>
      </c>
      <c r="O28" s="169">
        <v>0.3</v>
      </c>
      <c r="P28" s="166">
        <v>0.7</v>
      </c>
      <c r="Q28" s="170">
        <f>Q26*O28</f>
        <v>246333.50999999998</v>
      </c>
    </row>
    <row r="29" spans="1:19" s="2" customFormat="1" ht="19.5" customHeight="1" x14ac:dyDescent="0.2">
      <c r="A29" s="9"/>
      <c r="B29" s="19"/>
      <c r="C29" s="97" t="str">
        <f>B5</f>
        <v>EXPERIENCIA DE LA EMPRESA POSTORA EN LA ACTIVIDAD</v>
      </c>
      <c r="D29" s="98" t="s">
        <v>2</v>
      </c>
      <c r="E29" s="84"/>
      <c r="F29" s="83"/>
      <c r="G29" s="83"/>
    </row>
    <row r="30" spans="1:19" ht="35.25" customHeight="1" x14ac:dyDescent="0.2">
      <c r="A30" s="5"/>
      <c r="B30" s="18"/>
      <c r="C30" s="100" t="s">
        <v>45</v>
      </c>
      <c r="D30" s="100">
        <v>100</v>
      </c>
      <c r="E30" s="85"/>
      <c r="F30" s="118">
        <f>D35*250%</f>
        <v>4577004.6500000004</v>
      </c>
      <c r="G30" s="118"/>
      <c r="K30" s="1" t="s">
        <v>184</v>
      </c>
      <c r="L30" s="155">
        <v>2038</v>
      </c>
      <c r="N30" s="155">
        <v>245</v>
      </c>
    </row>
    <row r="31" spans="1:19" ht="35.25" customHeight="1" x14ac:dyDescent="0.2">
      <c r="A31" s="5"/>
      <c r="B31" s="18"/>
      <c r="C31" s="100" t="s">
        <v>57</v>
      </c>
      <c r="D31" s="100">
        <v>95</v>
      </c>
      <c r="E31" s="85"/>
      <c r="F31" s="118">
        <f>D35*200%</f>
        <v>3661603.72</v>
      </c>
      <c r="G31" s="118">
        <f>D35*250%</f>
        <v>4577004.6500000004</v>
      </c>
      <c r="K31" s="135">
        <v>297000</v>
      </c>
      <c r="L31" s="155">
        <v>8903.98</v>
      </c>
      <c r="N31" s="155">
        <v>1068</v>
      </c>
    </row>
    <row r="32" spans="1:19" ht="35.25" customHeight="1" x14ac:dyDescent="0.2">
      <c r="A32" s="5"/>
      <c r="B32" s="18"/>
      <c r="C32" s="100" t="s">
        <v>58</v>
      </c>
      <c r="D32" s="100">
        <v>90</v>
      </c>
      <c r="E32" s="85"/>
      <c r="F32" s="118">
        <f>D35*150%</f>
        <v>2746202.79</v>
      </c>
      <c r="G32" s="118">
        <f>D35*200%</f>
        <v>3661603.72</v>
      </c>
      <c r="L32" s="155">
        <v>11114.5</v>
      </c>
      <c r="N32" s="155">
        <v>1334</v>
      </c>
    </row>
    <row r="33" spans="1:15" ht="35.25" customHeight="1" x14ac:dyDescent="0.2">
      <c r="A33" s="5"/>
      <c r="B33" s="18"/>
      <c r="C33" s="100" t="s">
        <v>46</v>
      </c>
      <c r="D33" s="100">
        <v>85</v>
      </c>
      <c r="E33" s="85"/>
      <c r="F33" s="118">
        <f>D35*100%</f>
        <v>1830801.86</v>
      </c>
      <c r="G33" s="118">
        <f>D35*150%</f>
        <v>2746202.79</v>
      </c>
      <c r="L33" s="155">
        <v>12768</v>
      </c>
      <c r="N33" s="155">
        <v>1532</v>
      </c>
    </row>
    <row r="34" spans="1:15" ht="35.25" customHeight="1" x14ac:dyDescent="0.2">
      <c r="A34" s="5"/>
      <c r="B34" s="18"/>
      <c r="C34" s="100" t="s">
        <v>66</v>
      </c>
      <c r="D34" s="125">
        <v>80</v>
      </c>
      <c r="E34" s="85"/>
      <c r="F34" s="85"/>
      <c r="G34" s="85"/>
      <c r="L34" s="155">
        <v>12057.49</v>
      </c>
      <c r="N34" s="155">
        <v>1447</v>
      </c>
    </row>
    <row r="35" spans="1:15" ht="23.25" customHeight="1" x14ac:dyDescent="0.2">
      <c r="A35" s="5"/>
      <c r="B35" s="18"/>
      <c r="C35" s="99" t="s">
        <v>4</v>
      </c>
      <c r="D35" s="117">
        <v>1830801.86</v>
      </c>
      <c r="E35" s="86"/>
      <c r="F35" s="96"/>
      <c r="G35" s="27"/>
      <c r="L35" s="155">
        <v>9022</v>
      </c>
      <c r="N35" s="155">
        <v>1083</v>
      </c>
    </row>
    <row r="36" spans="1:15" ht="14.25" customHeight="1" x14ac:dyDescent="0.2">
      <c r="A36" s="5"/>
      <c r="B36" s="18"/>
      <c r="C36" s="28"/>
      <c r="D36" s="29"/>
      <c r="E36" s="27"/>
      <c r="F36" s="27"/>
      <c r="G36" s="27"/>
      <c r="L36" s="155">
        <v>10431.5</v>
      </c>
      <c r="N36" s="155">
        <v>1252</v>
      </c>
    </row>
    <row r="37" spans="1:15" ht="27" customHeight="1" x14ac:dyDescent="0.2">
      <c r="A37" s="5"/>
      <c r="B37" s="30"/>
      <c r="C37" s="21"/>
      <c r="D37" s="40"/>
      <c r="E37" s="40"/>
      <c r="F37" s="40"/>
      <c r="G37" s="40"/>
      <c r="L37" s="155">
        <v>11823</v>
      </c>
      <c r="N37" s="155">
        <v>1419</v>
      </c>
    </row>
    <row r="38" spans="1:15" x14ac:dyDescent="0.2">
      <c r="A38" s="5"/>
      <c r="B38" s="16"/>
      <c r="C38" s="11"/>
      <c r="D38" s="11"/>
      <c r="E38" s="11"/>
      <c r="F38" s="11"/>
      <c r="G38" s="11"/>
      <c r="L38" s="155">
        <v>11536</v>
      </c>
      <c r="N38" s="155">
        <v>1384</v>
      </c>
    </row>
    <row r="39" spans="1:15" x14ac:dyDescent="0.2">
      <c r="A39" s="5"/>
      <c r="B39" s="16"/>
      <c r="C39" s="11"/>
      <c r="D39" s="11"/>
      <c r="E39" s="11"/>
      <c r="F39" s="11"/>
      <c r="G39" s="11"/>
      <c r="L39" s="155">
        <v>7637.49</v>
      </c>
      <c r="N39" s="155">
        <v>916</v>
      </c>
    </row>
    <row r="40" spans="1:15" x14ac:dyDescent="0.2">
      <c r="A40" s="5"/>
      <c r="B40" s="16"/>
      <c r="C40" s="11"/>
      <c r="D40" s="11"/>
      <c r="E40" s="11"/>
      <c r="F40" s="11"/>
      <c r="G40" s="11"/>
      <c r="L40" s="155">
        <v>9759</v>
      </c>
      <c r="N40" s="155">
        <v>1171</v>
      </c>
    </row>
    <row r="41" spans="1:15" x14ac:dyDescent="0.2">
      <c r="B41" s="16"/>
      <c r="C41" s="11"/>
      <c r="D41" s="11"/>
      <c r="E41" s="11"/>
      <c r="F41" s="11"/>
      <c r="G41" s="11"/>
      <c r="L41" s="155">
        <v>16569.5</v>
      </c>
      <c r="N41" s="155">
        <v>1988</v>
      </c>
    </row>
    <row r="42" spans="1:15" x14ac:dyDescent="0.2">
      <c r="L42" s="135">
        <v>16765</v>
      </c>
      <c r="M42" s="1">
        <v>237</v>
      </c>
      <c r="N42" s="135">
        <v>2012</v>
      </c>
    </row>
    <row r="43" spans="1:15" x14ac:dyDescent="0.2">
      <c r="L43" s="155">
        <v>22779</v>
      </c>
      <c r="N43" s="155">
        <v>2733</v>
      </c>
    </row>
    <row r="44" spans="1:15" x14ac:dyDescent="0.2">
      <c r="L44" s="155">
        <v>37090</v>
      </c>
      <c r="N44" s="155">
        <v>4451</v>
      </c>
    </row>
    <row r="45" spans="1:15" x14ac:dyDescent="0.2">
      <c r="L45" s="155">
        <v>21087</v>
      </c>
      <c r="N45" s="155">
        <v>2530</v>
      </c>
    </row>
    <row r="46" spans="1:15" x14ac:dyDescent="0.2">
      <c r="L46" s="155">
        <v>39600</v>
      </c>
      <c r="N46" s="155">
        <v>4752</v>
      </c>
    </row>
    <row r="47" spans="1:15" x14ac:dyDescent="0.2">
      <c r="L47" s="135">
        <f>SUM(L30:L46)</f>
        <v>260981.46000000002</v>
      </c>
      <c r="N47" s="135">
        <f>SUM(N30:N46)</f>
        <v>31317</v>
      </c>
      <c r="O47" s="135">
        <f>N47+L47</f>
        <v>292298.46000000002</v>
      </c>
    </row>
  </sheetData>
  <mergeCells count="6">
    <mergeCell ref="E28:G28"/>
    <mergeCell ref="C7:H7"/>
    <mergeCell ref="F24:G24"/>
    <mergeCell ref="B3:H3"/>
    <mergeCell ref="B2:H2"/>
    <mergeCell ref="F25:G25"/>
  </mergeCells>
  <phoneticPr fontId="0" type="noConversion"/>
  <printOptions horizontalCentered="1"/>
  <pageMargins left="0.39370078740157483" right="0.39370078740157483" top="0.39370078740157483" bottom="0.59055118110236227" header="0" footer="0"/>
  <pageSetup paperSize="256" scale="48" orientation="portrait" r:id="rId1"/>
  <headerFooter alignWithMargins="0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9"/>
  <sheetViews>
    <sheetView workbookViewId="0"/>
  </sheetViews>
  <sheetFormatPr baseColWidth="10" defaultColWidth="11.42578125" defaultRowHeight="12.75" x14ac:dyDescent="0.2"/>
  <cols>
    <col min="1" max="1" width="4.28515625" style="4" customWidth="1"/>
    <col min="2" max="2" width="6" style="4" customWidth="1"/>
    <col min="3" max="3" width="75.140625" style="4" customWidth="1"/>
    <col min="4" max="4" width="18.28515625" style="4" customWidth="1"/>
    <col min="5" max="16384" width="11.42578125" style="4"/>
  </cols>
  <sheetData>
    <row r="1" spans="1:5" ht="60" customHeight="1" x14ac:dyDescent="0.2">
      <c r="A1" s="11"/>
      <c r="B1" s="11"/>
      <c r="C1" s="11"/>
      <c r="D1" s="11"/>
      <c r="E1" s="11"/>
    </row>
    <row r="2" spans="1:5" ht="30.75" customHeight="1" x14ac:dyDescent="0.2">
      <c r="A2" s="11"/>
      <c r="B2" s="186" t="str">
        <f>Admision!B3</f>
        <v>PROCESO DE SELECCIÓN DE EMPRESAS SUPERVISORAS Nº 08-2022-OSINERGMIN-DSR
Segunda Convocatoria</v>
      </c>
      <c r="C2" s="186"/>
      <c r="D2" s="186"/>
      <c r="E2" s="11"/>
    </row>
    <row r="3" spans="1:5" ht="30.75" customHeight="1" x14ac:dyDescent="0.2">
      <c r="A3" s="11"/>
      <c r="B3" s="186" t="str">
        <f>+Admision!B4</f>
        <v>Item 2: Fiscalización de la Comercialización y Distribución Eléctrica Oficinas Regionales: Lambayeque, Piura y Tumbes</v>
      </c>
      <c r="C3" s="186"/>
      <c r="D3" s="186"/>
      <c r="E3" s="11"/>
    </row>
    <row r="4" spans="1:5" ht="18.75" customHeight="1" x14ac:dyDescent="0.2">
      <c r="A4" s="11"/>
      <c r="B4" s="11"/>
      <c r="C4" s="11"/>
      <c r="D4" s="11"/>
      <c r="E4" s="11"/>
    </row>
    <row r="5" spans="1:5" ht="34.5" customHeight="1" x14ac:dyDescent="0.2">
      <c r="A5" s="11"/>
      <c r="B5" s="46" t="s">
        <v>12</v>
      </c>
      <c r="C5" s="46" t="s">
        <v>0</v>
      </c>
      <c r="D5" s="46" t="s">
        <v>53</v>
      </c>
      <c r="E5" s="11"/>
    </row>
    <row r="6" spans="1:5" ht="25.5" customHeight="1" x14ac:dyDescent="0.2">
      <c r="A6" s="11"/>
      <c r="B6" s="41">
        <v>1</v>
      </c>
      <c r="C6" s="12" t="s">
        <v>37</v>
      </c>
      <c r="D6" s="13">
        <f>'Evaluacion Tecnica'!H25</f>
        <v>90</v>
      </c>
      <c r="E6" s="11"/>
    </row>
    <row r="7" spans="1:5" ht="30" customHeight="1" x14ac:dyDescent="0.2">
      <c r="A7" s="11"/>
      <c r="B7" s="41">
        <v>2</v>
      </c>
      <c r="C7" s="14" t="s">
        <v>38</v>
      </c>
      <c r="D7" s="13">
        <f>'Evaluacion Económica'!$D$8</f>
        <v>100</v>
      </c>
      <c r="E7" s="11"/>
    </row>
    <row r="8" spans="1:5" ht="25.5" customHeight="1" x14ac:dyDescent="0.2">
      <c r="A8" s="11"/>
      <c r="B8" s="12"/>
      <c r="C8" s="12" t="s">
        <v>13</v>
      </c>
      <c r="D8" s="45">
        <f>(D6*0.8)+(D7*0.2)</f>
        <v>92</v>
      </c>
      <c r="E8" s="11"/>
    </row>
    <row r="9" spans="1:5" x14ac:dyDescent="0.2">
      <c r="A9" s="11"/>
      <c r="B9" s="11"/>
      <c r="C9" s="11"/>
      <c r="D9" s="11"/>
      <c r="E9" s="11"/>
    </row>
    <row r="10" spans="1:5" x14ac:dyDescent="0.2">
      <c r="A10" s="11"/>
      <c r="B10" s="11"/>
      <c r="C10" s="11"/>
      <c r="D10" s="11"/>
      <c r="E10" s="11"/>
    </row>
    <row r="11" spans="1:5" x14ac:dyDescent="0.2">
      <c r="A11" s="11"/>
      <c r="B11" s="202" t="s">
        <v>14</v>
      </c>
      <c r="C11" s="202"/>
      <c r="D11" s="202"/>
      <c r="E11" s="11"/>
    </row>
    <row r="12" spans="1:5" x14ac:dyDescent="0.2">
      <c r="A12" s="11"/>
      <c r="B12" s="15" t="s">
        <v>6</v>
      </c>
      <c r="C12" s="203">
        <v>0.8</v>
      </c>
      <c r="D12" s="203"/>
      <c r="E12" s="11"/>
    </row>
    <row r="13" spans="1:5" x14ac:dyDescent="0.2">
      <c r="A13" s="11"/>
      <c r="B13" s="15" t="s">
        <v>7</v>
      </c>
      <c r="C13" s="203">
        <v>0.2</v>
      </c>
      <c r="D13" s="203"/>
      <c r="E13" s="11"/>
    </row>
    <row r="14" spans="1:5" x14ac:dyDescent="0.2">
      <c r="A14" s="11"/>
      <c r="B14" s="11"/>
      <c r="C14" s="11"/>
      <c r="D14" s="11"/>
      <c r="E14" s="11"/>
    </row>
    <row r="15" spans="1:5" x14ac:dyDescent="0.2">
      <c r="A15" s="11"/>
      <c r="B15" s="11"/>
      <c r="C15" s="11"/>
      <c r="D15" s="11"/>
      <c r="E15" s="11"/>
    </row>
    <row r="16" spans="1:5" x14ac:dyDescent="0.2">
      <c r="A16" s="11"/>
      <c r="B16" s="11"/>
      <c r="C16" s="11"/>
      <c r="D16" s="11"/>
      <c r="E16" s="11"/>
    </row>
    <row r="17" spans="1:5" ht="30" customHeight="1" x14ac:dyDescent="0.2">
      <c r="A17" s="11"/>
      <c r="B17" s="11"/>
      <c r="C17" s="11"/>
      <c r="D17" s="89"/>
      <c r="E17" s="11"/>
    </row>
    <row r="18" spans="1:5" x14ac:dyDescent="0.2">
      <c r="A18" s="11"/>
      <c r="B18" s="11"/>
      <c r="C18" s="11"/>
      <c r="D18" s="11"/>
      <c r="E18" s="11"/>
    </row>
    <row r="19" spans="1:5" x14ac:dyDescent="0.2">
      <c r="A19" s="11"/>
      <c r="B19" s="11"/>
      <c r="C19" s="11"/>
      <c r="D19" s="11"/>
      <c r="E19" s="11"/>
    </row>
  </sheetData>
  <mergeCells count="5">
    <mergeCell ref="B2:D2"/>
    <mergeCell ref="B3:D3"/>
    <mergeCell ref="B11:D11"/>
    <mergeCell ref="C12:D12"/>
    <mergeCell ref="C13:D1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96"/>
  <sheetViews>
    <sheetView showGridLines="0" tabSelected="1" topLeftCell="A41" zoomScale="70" zoomScaleNormal="70" zoomScaleSheetLayoutView="100" workbookViewId="0">
      <selection activeCell="X51" sqref="X51"/>
    </sheetView>
  </sheetViews>
  <sheetFormatPr baseColWidth="10" defaultColWidth="11.42578125" defaultRowHeight="12.75" x14ac:dyDescent="0.2"/>
  <cols>
    <col min="1" max="1" width="2.5703125" style="49" customWidth="1"/>
    <col min="2" max="2" width="8" style="77" customWidth="1"/>
    <col min="3" max="3" width="38.7109375" style="49" customWidth="1"/>
    <col min="4" max="4" width="15.140625" style="49" bestFit="1" customWidth="1"/>
    <col min="5" max="5" width="7.7109375" style="113" bestFit="1" customWidth="1"/>
    <col min="6" max="6" width="15.140625" style="49" bestFit="1" customWidth="1"/>
    <col min="7" max="7" width="7.7109375" style="49" bestFit="1" customWidth="1"/>
    <col min="8" max="8" width="15.140625" style="49" bestFit="1" customWidth="1"/>
    <col min="9" max="9" width="7.7109375" style="49" bestFit="1" customWidth="1"/>
    <col min="10" max="10" width="15.140625" style="49" bestFit="1" customWidth="1"/>
    <col min="11" max="11" width="7.7109375" style="49" bestFit="1" customWidth="1"/>
    <col min="12" max="12" width="15.140625" style="49" bestFit="1" customWidth="1"/>
    <col min="13" max="13" width="7.7109375" style="49" bestFit="1" customWidth="1"/>
    <col min="14" max="14" width="15.140625" style="49" bestFit="1" customWidth="1"/>
    <col min="15" max="15" width="7.7109375" style="49" bestFit="1" customWidth="1"/>
    <col min="16" max="16" width="15.140625" style="49" bestFit="1" customWidth="1"/>
    <col min="17" max="17" width="7.7109375" style="49" bestFit="1" customWidth="1"/>
    <col min="18" max="16384" width="11.42578125" style="49"/>
  </cols>
  <sheetData>
    <row r="1" spans="1:27" ht="56.25" customHeight="1" x14ac:dyDescent="0.25">
      <c r="A1" s="47"/>
      <c r="B1" s="48"/>
      <c r="C1" s="47"/>
      <c r="D1" s="47"/>
      <c r="E1" s="109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</row>
    <row r="2" spans="1:27" ht="27" customHeight="1" x14ac:dyDescent="0.25">
      <c r="A2" s="47"/>
      <c r="B2" s="218" t="str">
        <f>Admision!B3</f>
        <v>PROCESO DE SELECCIÓN DE EMPRESAS SUPERVISORAS Nº 08-2022-OSINERGMIN-DSR
Segunda Convocatoria</v>
      </c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218"/>
      <c r="V2" s="218"/>
      <c r="W2" s="218"/>
      <c r="X2" s="218"/>
      <c r="Y2" s="218"/>
      <c r="Z2" s="218"/>
      <c r="AA2" s="218"/>
    </row>
    <row r="3" spans="1:27" ht="27" customHeight="1" x14ac:dyDescent="0.25">
      <c r="A3" s="47"/>
      <c r="B3" s="186" t="str">
        <f>Admision!B4</f>
        <v>Item 2: Fiscalización de la Comercialización y Distribución Eléctrica Oficinas Regionales: Lambayeque, Piura y Tumbes</v>
      </c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186"/>
      <c r="Y3" s="186"/>
      <c r="Z3" s="186"/>
      <c r="AA3" s="186"/>
    </row>
    <row r="4" spans="1:27" ht="15" x14ac:dyDescent="0.25">
      <c r="A4" s="47"/>
      <c r="B4" s="50"/>
      <c r="C4" s="51"/>
      <c r="D4" s="51"/>
      <c r="E4" s="110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</row>
    <row r="5" spans="1:27" ht="15" x14ac:dyDescent="0.25">
      <c r="A5" s="47"/>
      <c r="B5" s="80" t="s">
        <v>48</v>
      </c>
      <c r="C5" s="38"/>
      <c r="D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</row>
    <row r="6" spans="1:27" ht="15" x14ac:dyDescent="0.25">
      <c r="A6" s="47"/>
      <c r="B6" s="38"/>
      <c r="C6" s="37"/>
      <c r="D6" s="37"/>
      <c r="E6" s="111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</row>
    <row r="7" spans="1:27" s="53" customFormat="1" ht="21.75" customHeight="1" x14ac:dyDescent="0.2">
      <c r="A7" s="52"/>
      <c r="B7" s="207" t="s">
        <v>16</v>
      </c>
      <c r="C7" s="207"/>
      <c r="D7" s="212" t="str">
        <f>+Admision!C9</f>
        <v>CONSORCIO COSASING S.A.</v>
      </c>
      <c r="E7" s="212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  <c r="Y7" s="212"/>
      <c r="Z7" s="212"/>
      <c r="AA7" s="212"/>
    </row>
    <row r="8" spans="1:27" s="55" customFormat="1" ht="42" customHeight="1" x14ac:dyDescent="0.2">
      <c r="A8" s="54"/>
      <c r="B8" s="213" t="s">
        <v>17</v>
      </c>
      <c r="C8" s="214"/>
      <c r="D8" s="210" t="s">
        <v>80</v>
      </c>
      <c r="E8" s="217"/>
      <c r="F8" s="217"/>
      <c r="G8" s="217"/>
      <c r="H8" s="217"/>
      <c r="I8" s="217"/>
      <c r="J8" s="217"/>
      <c r="K8" s="217"/>
      <c r="L8" s="217"/>
      <c r="M8" s="217"/>
      <c r="N8" s="217"/>
      <c r="O8" s="211"/>
      <c r="P8" s="210" t="s">
        <v>81</v>
      </c>
      <c r="Q8" s="217"/>
      <c r="R8" s="217"/>
      <c r="S8" s="211"/>
      <c r="T8" s="210" t="s">
        <v>82</v>
      </c>
      <c r="U8" s="217"/>
      <c r="V8" s="217"/>
      <c r="W8" s="217"/>
      <c r="X8" s="217"/>
      <c r="Y8" s="217"/>
      <c r="Z8" s="217"/>
      <c r="AA8" s="211"/>
    </row>
    <row r="9" spans="1:27" s="55" customFormat="1" ht="42" customHeight="1" x14ac:dyDescent="0.2">
      <c r="A9" s="54"/>
      <c r="B9" s="215"/>
      <c r="C9" s="216"/>
      <c r="D9" s="210" t="s">
        <v>83</v>
      </c>
      <c r="E9" s="211"/>
      <c r="F9" s="210" t="s">
        <v>84</v>
      </c>
      <c r="G9" s="211"/>
      <c r="H9" s="210" t="s">
        <v>85</v>
      </c>
      <c r="I9" s="211"/>
      <c r="J9" s="210" t="s">
        <v>85</v>
      </c>
      <c r="K9" s="211"/>
      <c r="L9" s="210" t="s">
        <v>86</v>
      </c>
      <c r="M9" s="211"/>
      <c r="N9" s="210" t="s">
        <v>86</v>
      </c>
      <c r="O9" s="211"/>
      <c r="P9" s="210" t="s">
        <v>85</v>
      </c>
      <c r="Q9" s="211"/>
      <c r="R9" s="210" t="s">
        <v>86</v>
      </c>
      <c r="S9" s="211"/>
      <c r="T9" s="210" t="s">
        <v>83</v>
      </c>
      <c r="U9" s="211"/>
      <c r="V9" s="210" t="s">
        <v>84</v>
      </c>
      <c r="W9" s="211"/>
      <c r="X9" s="210" t="s">
        <v>85</v>
      </c>
      <c r="Y9" s="211"/>
      <c r="Z9" s="210" t="s">
        <v>86</v>
      </c>
      <c r="AA9" s="211"/>
    </row>
    <row r="10" spans="1:27" s="55" customFormat="1" ht="29.25" customHeight="1" x14ac:dyDescent="0.2">
      <c r="A10" s="54"/>
      <c r="B10" s="207" t="s">
        <v>18</v>
      </c>
      <c r="C10" s="207"/>
      <c r="D10" s="206" t="str">
        <f>Admision!B23</f>
        <v>Marco Antonio Chávez Aguirre</v>
      </c>
      <c r="E10" s="206"/>
      <c r="F10" s="206" t="str">
        <f>Admision!B27</f>
        <v>Leo Walter Lajo Meza</v>
      </c>
      <c r="G10" s="206"/>
      <c r="H10" s="206" t="str">
        <f>Admision!B31</f>
        <v>David Alcides Perales Rojas</v>
      </c>
      <c r="I10" s="206"/>
      <c r="J10" s="206" t="str">
        <f>Admision!B35</f>
        <v>Antony Alejandro Ortega Llerena</v>
      </c>
      <c r="K10" s="206"/>
      <c r="L10" s="206" t="str">
        <f>Admision!B39</f>
        <v>Pedro Demetrio Reyes Tassara</v>
      </c>
      <c r="M10" s="206"/>
      <c r="N10" s="206" t="str">
        <f>Admision!B43</f>
        <v>Juan Carlos Cercado Torres</v>
      </c>
      <c r="O10" s="206"/>
      <c r="P10" s="206" t="str">
        <f>Admision!B48</f>
        <v>Pedro Lázaro Ruiz Montalvo</v>
      </c>
      <c r="Q10" s="206"/>
      <c r="R10" s="206" t="str">
        <f>Admision!B52</f>
        <v>Edwin Luis Saravia Toledo</v>
      </c>
      <c r="S10" s="206"/>
      <c r="T10" s="206" t="str">
        <f>Admision!B57</f>
        <v>Carlos Manuel Carranza Castillo</v>
      </c>
      <c r="U10" s="206"/>
      <c r="V10" s="206" t="str">
        <f>Admision!B61</f>
        <v>Ysaias Pedro Dávila Alvitres</v>
      </c>
      <c r="W10" s="206"/>
      <c r="X10" s="206" t="str">
        <f>Admision!B65</f>
        <v>Amelia Verónica Gonzalez Saldaña</v>
      </c>
      <c r="Y10" s="206"/>
      <c r="Z10" s="206" t="str">
        <f>Admision!B69</f>
        <v>Abel Simeón Merino López</v>
      </c>
      <c r="AA10" s="206"/>
    </row>
    <row r="11" spans="1:27" s="55" customFormat="1" ht="33.75" customHeight="1" x14ac:dyDescent="0.2">
      <c r="A11" s="54"/>
      <c r="B11" s="207" t="s">
        <v>19</v>
      </c>
      <c r="C11" s="207"/>
      <c r="D11" s="208" t="s">
        <v>147</v>
      </c>
      <c r="E11" s="209"/>
      <c r="F11" s="206" t="s">
        <v>150</v>
      </c>
      <c r="G11" s="206"/>
      <c r="H11" s="206" t="s">
        <v>147</v>
      </c>
      <c r="I11" s="206"/>
      <c r="J11" s="208" t="s">
        <v>160</v>
      </c>
      <c r="K11" s="209"/>
      <c r="L11" s="206" t="s">
        <v>147</v>
      </c>
      <c r="M11" s="206"/>
      <c r="N11" s="208" t="s">
        <v>147</v>
      </c>
      <c r="O11" s="209"/>
      <c r="P11" s="206" t="s">
        <v>147</v>
      </c>
      <c r="Q11" s="206"/>
      <c r="R11" s="206" t="s">
        <v>147</v>
      </c>
      <c r="S11" s="206"/>
      <c r="T11" s="208" t="s">
        <v>149</v>
      </c>
      <c r="U11" s="209"/>
      <c r="V11" s="208" t="s">
        <v>150</v>
      </c>
      <c r="W11" s="209"/>
      <c r="X11" s="206" t="s">
        <v>161</v>
      </c>
      <c r="Y11" s="206"/>
      <c r="Z11" s="206" t="s">
        <v>150</v>
      </c>
      <c r="AA11" s="206"/>
    </row>
    <row r="12" spans="1:27" s="59" customFormat="1" ht="15" x14ac:dyDescent="0.25">
      <c r="A12" s="56"/>
      <c r="B12" s="57"/>
      <c r="C12" s="57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</row>
    <row r="13" spans="1:27" s="59" customFormat="1" ht="25.5" x14ac:dyDescent="0.25">
      <c r="A13" s="56"/>
      <c r="B13" s="92">
        <v>1</v>
      </c>
      <c r="C13" s="60" t="s">
        <v>41</v>
      </c>
      <c r="D13" s="61" t="s">
        <v>0</v>
      </c>
      <c r="E13" s="61" t="s">
        <v>9</v>
      </c>
      <c r="F13" s="61" t="s">
        <v>0</v>
      </c>
      <c r="G13" s="61" t="s">
        <v>9</v>
      </c>
      <c r="H13" s="61" t="s">
        <v>0</v>
      </c>
      <c r="I13" s="61" t="s">
        <v>9</v>
      </c>
      <c r="J13" s="61" t="s">
        <v>0</v>
      </c>
      <c r="K13" s="61" t="s">
        <v>9</v>
      </c>
      <c r="L13" s="61" t="s">
        <v>0</v>
      </c>
      <c r="M13" s="61" t="s">
        <v>9</v>
      </c>
      <c r="N13" s="61" t="s">
        <v>0</v>
      </c>
      <c r="O13" s="61" t="s">
        <v>9</v>
      </c>
      <c r="P13" s="61" t="s">
        <v>0</v>
      </c>
      <c r="Q13" s="61" t="s">
        <v>9</v>
      </c>
      <c r="R13" s="61" t="s">
        <v>0</v>
      </c>
      <c r="S13" s="61" t="s">
        <v>9</v>
      </c>
      <c r="T13" s="61" t="s">
        <v>0</v>
      </c>
      <c r="U13" s="61" t="s">
        <v>9</v>
      </c>
      <c r="V13" s="61" t="s">
        <v>0</v>
      </c>
      <c r="W13" s="61" t="s">
        <v>9</v>
      </c>
      <c r="X13" s="61" t="s">
        <v>0</v>
      </c>
      <c r="Y13" s="61" t="s">
        <v>9</v>
      </c>
      <c r="Z13" s="61" t="s">
        <v>0</v>
      </c>
      <c r="AA13" s="61" t="s">
        <v>9</v>
      </c>
    </row>
    <row r="14" spans="1:27" s="59" customFormat="1" ht="15" x14ac:dyDescent="0.25">
      <c r="A14" s="56"/>
      <c r="B14" s="94"/>
      <c r="C14" s="88" t="s">
        <v>42</v>
      </c>
      <c r="D14" s="95" t="s">
        <v>148</v>
      </c>
      <c r="E14" s="95" t="s">
        <v>223</v>
      </c>
      <c r="F14" s="95" t="s">
        <v>148</v>
      </c>
      <c r="G14" s="95">
        <v>298</v>
      </c>
      <c r="H14" s="95" t="s">
        <v>148</v>
      </c>
      <c r="I14" s="95" t="s">
        <v>231</v>
      </c>
      <c r="J14" s="95" t="s">
        <v>148</v>
      </c>
      <c r="K14" s="95" t="s">
        <v>232</v>
      </c>
      <c r="L14" s="95" t="s">
        <v>148</v>
      </c>
      <c r="M14" s="95">
        <v>461</v>
      </c>
      <c r="N14" s="95" t="s">
        <v>148</v>
      </c>
      <c r="O14" s="95" t="s">
        <v>235</v>
      </c>
      <c r="P14" s="95" t="s">
        <v>148</v>
      </c>
      <c r="Q14" s="95">
        <v>516</v>
      </c>
      <c r="R14" s="95" t="s">
        <v>148</v>
      </c>
      <c r="S14" s="95">
        <v>561</v>
      </c>
      <c r="T14" s="95" t="s">
        <v>148</v>
      </c>
      <c r="U14" s="95">
        <v>585</v>
      </c>
      <c r="V14" s="95" t="s">
        <v>148</v>
      </c>
      <c r="W14" s="95" t="s">
        <v>247</v>
      </c>
      <c r="X14" s="95" t="s">
        <v>148</v>
      </c>
      <c r="Y14" s="95" t="s">
        <v>248</v>
      </c>
      <c r="Z14" s="95" t="s">
        <v>148</v>
      </c>
      <c r="AA14" s="95" t="s">
        <v>249</v>
      </c>
    </row>
    <row r="15" spans="1:27" s="59" customFormat="1" ht="15" x14ac:dyDescent="0.25">
      <c r="A15" s="56"/>
      <c r="B15" s="94"/>
      <c r="C15" s="88" t="s">
        <v>43</v>
      </c>
      <c r="D15" s="136">
        <v>116608</v>
      </c>
      <c r="E15" s="136">
        <v>278</v>
      </c>
      <c r="F15" s="136">
        <v>62924</v>
      </c>
      <c r="G15" s="136">
        <v>299</v>
      </c>
      <c r="H15" s="136">
        <v>203918</v>
      </c>
      <c r="I15" s="136">
        <v>434</v>
      </c>
      <c r="J15" s="136">
        <v>175648</v>
      </c>
      <c r="K15" s="136">
        <v>446</v>
      </c>
      <c r="L15" s="136">
        <v>88259</v>
      </c>
      <c r="M15" s="136">
        <v>462</v>
      </c>
      <c r="N15" s="136">
        <v>71888</v>
      </c>
      <c r="O15" s="136">
        <v>477</v>
      </c>
      <c r="P15" s="136">
        <v>89786</v>
      </c>
      <c r="Q15" s="136">
        <v>517</v>
      </c>
      <c r="R15" s="136">
        <v>101354</v>
      </c>
      <c r="S15" s="136">
        <v>562</v>
      </c>
      <c r="T15" s="136">
        <v>38131</v>
      </c>
      <c r="U15" s="136">
        <v>586</v>
      </c>
      <c r="V15" s="136">
        <v>50572</v>
      </c>
      <c r="W15" s="136">
        <v>606</v>
      </c>
      <c r="X15" s="136">
        <v>95410</v>
      </c>
      <c r="Y15" s="136">
        <v>627</v>
      </c>
      <c r="Z15" s="136">
        <v>86481</v>
      </c>
      <c r="AA15" s="136">
        <v>652</v>
      </c>
    </row>
    <row r="16" spans="1:27" s="59" customFormat="1" ht="15" x14ac:dyDescent="0.25">
      <c r="A16" s="56"/>
      <c r="B16" s="57"/>
      <c r="C16" s="57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</row>
    <row r="17" spans="1:27" s="116" customFormat="1" ht="30" customHeight="1" x14ac:dyDescent="0.2">
      <c r="A17" s="114"/>
      <c r="B17" s="115"/>
      <c r="C17" s="105" t="s">
        <v>54</v>
      </c>
      <c r="D17" s="102" t="s">
        <v>44</v>
      </c>
      <c r="E17" s="102"/>
      <c r="F17" s="102" t="s">
        <v>44</v>
      </c>
      <c r="G17" s="102"/>
      <c r="H17" s="102" t="s">
        <v>44</v>
      </c>
      <c r="I17" s="93"/>
      <c r="J17" s="102" t="s">
        <v>44</v>
      </c>
      <c r="K17" s="93"/>
      <c r="L17" s="102" t="s">
        <v>44</v>
      </c>
      <c r="M17" s="102"/>
      <c r="N17" s="102" t="s">
        <v>44</v>
      </c>
      <c r="O17" s="102"/>
      <c r="P17" s="102" t="s">
        <v>44</v>
      </c>
      <c r="Q17" s="102"/>
      <c r="R17" s="102" t="s">
        <v>44</v>
      </c>
      <c r="S17" s="93"/>
      <c r="T17" s="102" t="s">
        <v>44</v>
      </c>
      <c r="U17" s="102"/>
      <c r="V17" s="102" t="s">
        <v>44</v>
      </c>
      <c r="W17" s="102"/>
      <c r="X17" s="102" t="s">
        <v>44</v>
      </c>
      <c r="Y17" s="93"/>
      <c r="Z17" s="102" t="s">
        <v>44</v>
      </c>
      <c r="AA17" s="93"/>
    </row>
    <row r="18" spans="1:27" s="59" customFormat="1" ht="15" x14ac:dyDescent="0.25">
      <c r="A18" s="56"/>
      <c r="B18" s="57"/>
      <c r="C18" s="57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</row>
    <row r="19" spans="1:27" ht="18.75" customHeight="1" x14ac:dyDescent="0.25">
      <c r="A19" s="47"/>
      <c r="B19" s="92">
        <v>2</v>
      </c>
      <c r="C19" s="60" t="s">
        <v>40</v>
      </c>
      <c r="D19" s="61" t="s">
        <v>20</v>
      </c>
      <c r="E19" s="61" t="s">
        <v>9</v>
      </c>
      <c r="F19" s="61" t="s">
        <v>20</v>
      </c>
      <c r="G19" s="61" t="s">
        <v>9</v>
      </c>
      <c r="H19" s="61" t="s">
        <v>20</v>
      </c>
      <c r="I19" s="61" t="s">
        <v>9</v>
      </c>
      <c r="J19" s="61" t="s">
        <v>20</v>
      </c>
      <c r="K19" s="61" t="s">
        <v>9</v>
      </c>
      <c r="L19" s="61" t="s">
        <v>20</v>
      </c>
      <c r="M19" s="61" t="s">
        <v>9</v>
      </c>
      <c r="N19" s="61" t="s">
        <v>20</v>
      </c>
      <c r="O19" s="61" t="s">
        <v>9</v>
      </c>
      <c r="P19" s="61" t="s">
        <v>20</v>
      </c>
      <c r="Q19" s="61" t="s">
        <v>9</v>
      </c>
      <c r="R19" s="61" t="s">
        <v>20</v>
      </c>
      <c r="S19" s="61" t="s">
        <v>9</v>
      </c>
      <c r="T19" s="61" t="s">
        <v>20</v>
      </c>
      <c r="U19" s="61" t="s">
        <v>9</v>
      </c>
      <c r="V19" s="61" t="s">
        <v>20</v>
      </c>
      <c r="W19" s="61" t="s">
        <v>9</v>
      </c>
      <c r="X19" s="61" t="s">
        <v>20</v>
      </c>
      <c r="Y19" s="61" t="s">
        <v>9</v>
      </c>
      <c r="Z19" s="61" t="s">
        <v>20</v>
      </c>
      <c r="AA19" s="61" t="s">
        <v>9</v>
      </c>
    </row>
    <row r="20" spans="1:27" ht="29.25" customHeight="1" x14ac:dyDescent="0.25">
      <c r="A20" s="47"/>
      <c r="B20" s="62"/>
      <c r="C20" s="65" t="s">
        <v>56</v>
      </c>
      <c r="D20" s="63"/>
      <c r="E20" s="112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</row>
    <row r="21" spans="1:27" ht="15" x14ac:dyDescent="0.25">
      <c r="A21" s="47"/>
      <c r="B21" s="64"/>
      <c r="C21" s="65" t="s">
        <v>21</v>
      </c>
      <c r="D21" s="78">
        <f>D23-D22</f>
        <v>183</v>
      </c>
      <c r="E21" s="78"/>
      <c r="F21" s="78">
        <v>0</v>
      </c>
      <c r="G21" s="78"/>
      <c r="H21" s="78">
        <f>H23-H22</f>
        <v>730</v>
      </c>
      <c r="I21" s="78"/>
      <c r="J21" s="154">
        <f>J23-J22</f>
        <v>19</v>
      </c>
      <c r="K21" s="78"/>
      <c r="L21" s="78">
        <f>L23-L22</f>
        <v>183</v>
      </c>
      <c r="M21" s="78"/>
      <c r="N21" s="154">
        <f>N23-N22</f>
        <v>102</v>
      </c>
      <c r="O21" s="78"/>
      <c r="P21" s="78">
        <v>0</v>
      </c>
      <c r="Q21" s="78"/>
      <c r="R21" s="78">
        <f>R23-R22</f>
        <v>152</v>
      </c>
      <c r="S21" s="78"/>
      <c r="T21" s="154">
        <f>T23-T22</f>
        <v>182</v>
      </c>
      <c r="U21" s="78"/>
      <c r="V21" s="154">
        <f>V23-V22</f>
        <v>467</v>
      </c>
      <c r="W21" s="78"/>
      <c r="X21" s="78">
        <f>X23-X22</f>
        <v>548</v>
      </c>
      <c r="Y21" s="78"/>
      <c r="Z21" s="78">
        <f>Z23-Z22</f>
        <v>167</v>
      </c>
      <c r="AA21" s="78"/>
    </row>
    <row r="22" spans="1:27" ht="15" x14ac:dyDescent="0.25">
      <c r="A22" s="47"/>
      <c r="B22" s="64"/>
      <c r="C22" s="65" t="s">
        <v>22</v>
      </c>
      <c r="D22" s="66">
        <v>42836</v>
      </c>
      <c r="E22" s="204" t="s">
        <v>226</v>
      </c>
      <c r="F22" s="66">
        <v>36932</v>
      </c>
      <c r="G22" s="204"/>
      <c r="H22" s="66">
        <v>42005</v>
      </c>
      <c r="I22" s="204">
        <v>437</v>
      </c>
      <c r="J22" s="66">
        <v>43549</v>
      </c>
      <c r="K22" s="204" t="s">
        <v>233</v>
      </c>
      <c r="L22" s="66">
        <v>42604</v>
      </c>
      <c r="M22" s="204">
        <v>464</v>
      </c>
      <c r="N22" s="66">
        <v>39406</v>
      </c>
      <c r="O22" s="204" t="s">
        <v>236</v>
      </c>
      <c r="P22" s="66">
        <v>38411</v>
      </c>
      <c r="Q22" s="204">
        <v>551</v>
      </c>
      <c r="R22" s="66">
        <v>39692</v>
      </c>
      <c r="S22" s="204">
        <v>564</v>
      </c>
      <c r="T22" s="66">
        <v>42836</v>
      </c>
      <c r="U22" s="204" t="s">
        <v>246</v>
      </c>
      <c r="V22" s="66">
        <v>38080</v>
      </c>
      <c r="W22" s="204">
        <v>608</v>
      </c>
      <c r="X22" s="66">
        <v>43066</v>
      </c>
      <c r="Y22" s="204">
        <v>629</v>
      </c>
      <c r="Z22" s="66">
        <v>38915</v>
      </c>
      <c r="AA22" s="204">
        <v>665</v>
      </c>
    </row>
    <row r="23" spans="1:27" ht="15" x14ac:dyDescent="0.25">
      <c r="A23" s="47"/>
      <c r="B23" s="64"/>
      <c r="C23" s="65" t="s">
        <v>23</v>
      </c>
      <c r="D23" s="66">
        <v>43019</v>
      </c>
      <c r="E23" s="204"/>
      <c r="F23" s="66">
        <v>37011</v>
      </c>
      <c r="G23" s="204"/>
      <c r="H23" s="66">
        <v>42735</v>
      </c>
      <c r="I23" s="204"/>
      <c r="J23" s="66">
        <v>43568</v>
      </c>
      <c r="K23" s="204"/>
      <c r="L23" s="66">
        <v>42787</v>
      </c>
      <c r="M23" s="204"/>
      <c r="N23" s="66">
        <v>39508</v>
      </c>
      <c r="O23" s="204"/>
      <c r="P23" s="66">
        <v>39081</v>
      </c>
      <c r="Q23" s="204"/>
      <c r="R23" s="66">
        <v>39844</v>
      </c>
      <c r="S23" s="204"/>
      <c r="T23" s="66">
        <v>43018</v>
      </c>
      <c r="U23" s="204"/>
      <c r="V23" s="66">
        <v>38547</v>
      </c>
      <c r="W23" s="204"/>
      <c r="X23" s="66">
        <v>43614</v>
      </c>
      <c r="Y23" s="204"/>
      <c r="Z23" s="66">
        <v>39082</v>
      </c>
      <c r="AA23" s="204"/>
    </row>
    <row r="24" spans="1:27" ht="15" x14ac:dyDescent="0.25">
      <c r="A24" s="47"/>
      <c r="B24" s="64"/>
      <c r="C24" s="65" t="s">
        <v>24</v>
      </c>
      <c r="D24" s="78">
        <f>D26-D25</f>
        <v>181</v>
      </c>
      <c r="E24" s="78"/>
      <c r="F24" s="78">
        <v>0</v>
      </c>
      <c r="G24" s="78"/>
      <c r="H24" s="78">
        <f>H26-H25</f>
        <v>183</v>
      </c>
      <c r="I24" s="78"/>
      <c r="J24" s="154">
        <f>J26-J25</f>
        <v>182</v>
      </c>
      <c r="K24" s="78"/>
      <c r="L24" s="78">
        <f>L26-L25</f>
        <v>183</v>
      </c>
      <c r="M24" s="78"/>
      <c r="N24" s="154">
        <f>N26-N25</f>
        <v>213</v>
      </c>
      <c r="O24" s="78"/>
      <c r="P24" s="78">
        <v>0</v>
      </c>
      <c r="Q24" s="78"/>
      <c r="R24" s="78">
        <f>R26-R25</f>
        <v>240</v>
      </c>
      <c r="S24" s="78"/>
      <c r="T24" s="154">
        <f>T26-T25</f>
        <v>181</v>
      </c>
      <c r="U24" s="78"/>
      <c r="V24" s="154">
        <f>V26-V25</f>
        <v>424</v>
      </c>
      <c r="W24" s="78"/>
      <c r="X24" s="78">
        <f>X26-X25</f>
        <v>92</v>
      </c>
      <c r="Y24" s="78"/>
      <c r="Z24" s="78">
        <f>Z26-Z25</f>
        <v>412</v>
      </c>
      <c r="AA24" s="78"/>
    </row>
    <row r="25" spans="1:27" ht="15" x14ac:dyDescent="0.25">
      <c r="A25" s="47"/>
      <c r="B25" s="64"/>
      <c r="C25" s="65" t="s">
        <v>22</v>
      </c>
      <c r="D25" s="66">
        <v>43020</v>
      </c>
      <c r="E25" s="204" t="s">
        <v>226</v>
      </c>
      <c r="F25" s="66">
        <v>38418</v>
      </c>
      <c r="G25" s="204" t="s">
        <v>230</v>
      </c>
      <c r="H25" s="66">
        <v>43606</v>
      </c>
      <c r="I25" s="204">
        <v>436</v>
      </c>
      <c r="J25" s="66">
        <v>43602</v>
      </c>
      <c r="K25" s="204" t="s">
        <v>233</v>
      </c>
      <c r="L25" s="66">
        <v>42836</v>
      </c>
      <c r="M25" s="204">
        <v>464</v>
      </c>
      <c r="N25" s="66">
        <v>39777</v>
      </c>
      <c r="O25" s="204" t="s">
        <v>237</v>
      </c>
      <c r="P25" s="66">
        <v>39083</v>
      </c>
      <c r="Q25" s="204"/>
      <c r="R25" s="66">
        <v>40438</v>
      </c>
      <c r="S25" s="204">
        <v>565</v>
      </c>
      <c r="T25" s="66">
        <v>43020</v>
      </c>
      <c r="U25" s="204" t="s">
        <v>245</v>
      </c>
      <c r="V25" s="66">
        <v>38743</v>
      </c>
      <c r="W25" s="204">
        <v>609</v>
      </c>
      <c r="X25" s="66">
        <v>42954</v>
      </c>
      <c r="Y25" s="204">
        <v>630</v>
      </c>
      <c r="Z25" s="66">
        <v>39278</v>
      </c>
      <c r="AA25" s="204">
        <v>664</v>
      </c>
    </row>
    <row r="26" spans="1:27" ht="15" x14ac:dyDescent="0.25">
      <c r="A26" s="47"/>
      <c r="B26" s="64"/>
      <c r="C26" s="65" t="s">
        <v>23</v>
      </c>
      <c r="D26" s="66">
        <v>43201</v>
      </c>
      <c r="E26" s="204"/>
      <c r="F26" s="66">
        <v>39141</v>
      </c>
      <c r="G26" s="204"/>
      <c r="H26" s="66">
        <v>43789</v>
      </c>
      <c r="I26" s="204"/>
      <c r="J26" s="66">
        <v>43784</v>
      </c>
      <c r="K26" s="204"/>
      <c r="L26" s="66">
        <v>43019</v>
      </c>
      <c r="M26" s="204"/>
      <c r="N26" s="66">
        <v>39990</v>
      </c>
      <c r="O26" s="204"/>
      <c r="P26" s="66">
        <v>39568</v>
      </c>
      <c r="Q26" s="204"/>
      <c r="R26" s="66">
        <v>40678</v>
      </c>
      <c r="S26" s="204"/>
      <c r="T26" s="66">
        <v>43201</v>
      </c>
      <c r="U26" s="204"/>
      <c r="V26" s="66">
        <v>39167</v>
      </c>
      <c r="W26" s="204"/>
      <c r="X26" s="66">
        <v>43046</v>
      </c>
      <c r="Y26" s="204"/>
      <c r="Z26" s="66">
        <v>39690</v>
      </c>
      <c r="AA26" s="204"/>
    </row>
    <row r="27" spans="1:27" ht="15" x14ac:dyDescent="0.25">
      <c r="A27" s="47"/>
      <c r="B27" s="64"/>
      <c r="C27" s="65" t="s">
        <v>25</v>
      </c>
      <c r="D27" s="78">
        <f>D29-D28</f>
        <v>182</v>
      </c>
      <c r="E27" s="78"/>
      <c r="F27" s="78">
        <v>0</v>
      </c>
      <c r="G27" s="78"/>
      <c r="H27" s="78">
        <f>H29-H28</f>
        <v>181</v>
      </c>
      <c r="I27" s="78"/>
      <c r="J27" s="154">
        <f>J29-J28</f>
        <v>365</v>
      </c>
      <c r="K27" s="78"/>
      <c r="L27" s="78">
        <f>L29-L28</f>
        <v>181</v>
      </c>
      <c r="M27" s="78"/>
      <c r="N27" s="154">
        <f>N29-N28</f>
        <v>179</v>
      </c>
      <c r="O27" s="78"/>
      <c r="P27" s="78">
        <v>0</v>
      </c>
      <c r="Q27" s="78"/>
      <c r="R27" s="78">
        <f>R29-R28</f>
        <v>226</v>
      </c>
      <c r="S27" s="78"/>
      <c r="T27" s="154">
        <f>T29-T28</f>
        <v>182</v>
      </c>
      <c r="U27" s="78"/>
      <c r="V27" s="154">
        <f>V29-V28</f>
        <v>301</v>
      </c>
      <c r="W27" s="78"/>
      <c r="X27" s="78">
        <f>X29-X28</f>
        <v>92</v>
      </c>
      <c r="Y27" s="78"/>
      <c r="Z27" s="78">
        <f>Z29-Z28</f>
        <v>88</v>
      </c>
      <c r="AA27" s="78"/>
    </row>
    <row r="28" spans="1:27" ht="15" x14ac:dyDescent="0.25">
      <c r="A28" s="47"/>
      <c r="B28" s="64"/>
      <c r="C28" s="65" t="s">
        <v>22</v>
      </c>
      <c r="D28" s="66">
        <v>43203</v>
      </c>
      <c r="E28" s="204" t="s">
        <v>226</v>
      </c>
      <c r="F28" s="66">
        <v>39755</v>
      </c>
      <c r="G28" s="204" t="s">
        <v>229</v>
      </c>
      <c r="H28" s="66">
        <v>43790</v>
      </c>
      <c r="I28" s="204">
        <v>436</v>
      </c>
      <c r="J28" s="66">
        <v>43785</v>
      </c>
      <c r="K28" s="204" t="s">
        <v>234</v>
      </c>
      <c r="L28" s="66">
        <v>43020</v>
      </c>
      <c r="M28" s="204">
        <v>464</v>
      </c>
      <c r="N28" s="66">
        <v>40134</v>
      </c>
      <c r="O28" s="204" t="s">
        <v>238</v>
      </c>
      <c r="P28" s="66">
        <v>40087</v>
      </c>
      <c r="Q28" s="204">
        <v>544</v>
      </c>
      <c r="R28" s="66">
        <v>40590</v>
      </c>
      <c r="S28" s="204">
        <v>566</v>
      </c>
      <c r="T28" s="66">
        <v>43203</v>
      </c>
      <c r="U28" s="204" t="s">
        <v>245</v>
      </c>
      <c r="V28" s="66">
        <v>39176</v>
      </c>
      <c r="W28" s="204">
        <v>610</v>
      </c>
      <c r="X28" s="66">
        <v>42802</v>
      </c>
      <c r="Y28" s="204">
        <v>631</v>
      </c>
      <c r="Z28" s="66">
        <v>40575</v>
      </c>
      <c r="AA28" s="204">
        <v>662</v>
      </c>
    </row>
    <row r="29" spans="1:27" ht="15" x14ac:dyDescent="0.25">
      <c r="A29" s="47"/>
      <c r="B29" s="64"/>
      <c r="C29" s="65" t="s">
        <v>23</v>
      </c>
      <c r="D29" s="66">
        <v>43385</v>
      </c>
      <c r="E29" s="204"/>
      <c r="F29" s="66">
        <v>39846</v>
      </c>
      <c r="G29" s="204"/>
      <c r="H29" s="66">
        <v>43971</v>
      </c>
      <c r="I29" s="204"/>
      <c r="J29" s="66">
        <v>44150</v>
      </c>
      <c r="K29" s="204"/>
      <c r="L29" s="66">
        <v>43201</v>
      </c>
      <c r="M29" s="204"/>
      <c r="N29" s="66">
        <v>40313</v>
      </c>
      <c r="O29" s="204"/>
      <c r="P29" s="66">
        <v>40908</v>
      </c>
      <c r="Q29" s="204"/>
      <c r="R29" s="66">
        <v>40816</v>
      </c>
      <c r="S29" s="204"/>
      <c r="T29" s="66">
        <v>43385</v>
      </c>
      <c r="U29" s="204"/>
      <c r="V29" s="66">
        <v>39477</v>
      </c>
      <c r="W29" s="204"/>
      <c r="X29" s="66">
        <v>42894</v>
      </c>
      <c r="Y29" s="204"/>
      <c r="Z29" s="66">
        <v>40663</v>
      </c>
      <c r="AA29" s="204"/>
    </row>
    <row r="30" spans="1:27" ht="15" x14ac:dyDescent="0.25">
      <c r="A30" s="47"/>
      <c r="B30" s="64"/>
      <c r="C30" s="65" t="s">
        <v>26</v>
      </c>
      <c r="D30" s="78">
        <f>D32-D31</f>
        <v>181</v>
      </c>
      <c r="E30" s="78"/>
      <c r="F30" s="78">
        <f>F32-F31</f>
        <v>1126</v>
      </c>
      <c r="G30" s="78"/>
      <c r="H30" s="78">
        <f>H32-H31</f>
        <v>91</v>
      </c>
      <c r="I30" s="78"/>
      <c r="J30" s="154">
        <f>J32-J31</f>
        <v>180</v>
      </c>
      <c r="K30" s="78"/>
      <c r="L30" s="78">
        <f>L32-L31</f>
        <v>182</v>
      </c>
      <c r="M30" s="78"/>
      <c r="N30" s="154">
        <f>N32-N31</f>
        <v>183</v>
      </c>
      <c r="O30" s="78"/>
      <c r="P30" s="78">
        <v>0</v>
      </c>
      <c r="Q30" s="78"/>
      <c r="R30" s="78">
        <f>R32-R31</f>
        <v>227</v>
      </c>
      <c r="S30" s="78"/>
      <c r="T30" s="154">
        <f>T32-T31</f>
        <v>181</v>
      </c>
      <c r="U30" s="78"/>
      <c r="V30" s="154">
        <f>V32-V31</f>
        <v>473</v>
      </c>
      <c r="W30" s="78"/>
      <c r="X30" s="78">
        <f>X32-X31</f>
        <v>92</v>
      </c>
      <c r="Y30" s="78"/>
      <c r="Z30" s="78">
        <f>Z32-Z31</f>
        <v>152</v>
      </c>
      <c r="AA30" s="78"/>
    </row>
    <row r="31" spans="1:27" ht="15" customHeight="1" x14ac:dyDescent="0.25">
      <c r="A31" s="47"/>
      <c r="B31" s="64"/>
      <c r="C31" s="65" t="s">
        <v>22</v>
      </c>
      <c r="D31" s="66">
        <v>43387</v>
      </c>
      <c r="E31" s="204" t="s">
        <v>226</v>
      </c>
      <c r="F31" s="66">
        <v>40664</v>
      </c>
      <c r="G31" s="204" t="s">
        <v>228</v>
      </c>
      <c r="H31" s="66">
        <v>43972</v>
      </c>
      <c r="I31" s="204">
        <v>436</v>
      </c>
      <c r="J31" s="66">
        <v>44151</v>
      </c>
      <c r="K31" s="204" t="s">
        <v>234</v>
      </c>
      <c r="L31" s="66">
        <v>43203</v>
      </c>
      <c r="M31" s="204">
        <v>464</v>
      </c>
      <c r="N31" s="66">
        <v>43602</v>
      </c>
      <c r="O31" s="204">
        <v>500</v>
      </c>
      <c r="P31" s="66">
        <v>40913</v>
      </c>
      <c r="Q31" s="204">
        <v>543</v>
      </c>
      <c r="R31" s="66">
        <v>40817</v>
      </c>
      <c r="S31" s="204">
        <v>567</v>
      </c>
      <c r="T31" s="66">
        <v>43387</v>
      </c>
      <c r="U31" s="204" t="s">
        <v>245</v>
      </c>
      <c r="V31" s="66">
        <v>41384</v>
      </c>
      <c r="W31" s="204">
        <v>611</v>
      </c>
      <c r="X31" s="66">
        <v>42695</v>
      </c>
      <c r="Y31" s="204">
        <v>632</v>
      </c>
      <c r="Z31" s="66">
        <v>40664</v>
      </c>
      <c r="AA31" s="204">
        <v>663</v>
      </c>
    </row>
    <row r="32" spans="1:27" ht="15" customHeight="1" x14ac:dyDescent="0.25">
      <c r="A32" s="47"/>
      <c r="B32" s="64"/>
      <c r="C32" s="65" t="s">
        <v>23</v>
      </c>
      <c r="D32" s="66">
        <v>43568</v>
      </c>
      <c r="E32" s="204"/>
      <c r="F32" s="66">
        <v>41790</v>
      </c>
      <c r="G32" s="204"/>
      <c r="H32" s="66">
        <v>44063</v>
      </c>
      <c r="I32" s="204"/>
      <c r="J32" s="66">
        <v>44331</v>
      </c>
      <c r="K32" s="204"/>
      <c r="L32" s="66">
        <v>43385</v>
      </c>
      <c r="M32" s="204"/>
      <c r="N32" s="66">
        <v>43785</v>
      </c>
      <c r="O32" s="204"/>
      <c r="P32" s="66">
        <v>41644</v>
      </c>
      <c r="Q32" s="204"/>
      <c r="R32" s="66">
        <v>41044</v>
      </c>
      <c r="S32" s="204"/>
      <c r="T32" s="66">
        <v>43568</v>
      </c>
      <c r="U32" s="204"/>
      <c r="V32" s="66">
        <v>41857</v>
      </c>
      <c r="W32" s="204"/>
      <c r="X32" s="66">
        <v>42787</v>
      </c>
      <c r="Y32" s="204"/>
      <c r="Z32" s="66">
        <v>40816</v>
      </c>
      <c r="AA32" s="204"/>
    </row>
    <row r="33" spans="1:27" ht="15" x14ac:dyDescent="0.25">
      <c r="A33" s="47"/>
      <c r="B33" s="64"/>
      <c r="C33" s="65" t="s">
        <v>27</v>
      </c>
      <c r="D33" s="78">
        <f>D35-D34</f>
        <v>183</v>
      </c>
      <c r="E33" s="78"/>
      <c r="F33" s="78">
        <f>F35-F34</f>
        <v>1033</v>
      </c>
      <c r="G33" s="78"/>
      <c r="H33" s="78">
        <f>H35-H34</f>
        <v>91</v>
      </c>
      <c r="I33" s="78"/>
      <c r="J33" s="154">
        <f>J35-J34</f>
        <v>91</v>
      </c>
      <c r="K33" s="78"/>
      <c r="L33" s="78">
        <f>L35-L34</f>
        <v>181</v>
      </c>
      <c r="M33" s="78"/>
      <c r="N33" s="154">
        <f>N35-N34</f>
        <v>365</v>
      </c>
      <c r="O33" s="78"/>
      <c r="P33" s="78">
        <v>0</v>
      </c>
      <c r="Q33" s="78"/>
      <c r="R33" s="78">
        <f>R35-R34</f>
        <v>515</v>
      </c>
      <c r="S33" s="78"/>
      <c r="T33" s="154">
        <f>T35-T34</f>
        <v>183</v>
      </c>
      <c r="U33" s="78"/>
      <c r="V33" s="154">
        <f>V35-V34</f>
        <v>435</v>
      </c>
      <c r="W33" s="78"/>
      <c r="X33" s="78">
        <f>X35-X34</f>
        <v>92</v>
      </c>
      <c r="Y33" s="78"/>
      <c r="Z33" s="78">
        <f>Z35-Z34</f>
        <v>166</v>
      </c>
      <c r="AA33" s="78"/>
    </row>
    <row r="34" spans="1:27" ht="15" customHeight="1" x14ac:dyDescent="0.25">
      <c r="A34" s="47"/>
      <c r="B34" s="64"/>
      <c r="C34" s="65" t="s">
        <v>22</v>
      </c>
      <c r="D34" s="66">
        <v>43606</v>
      </c>
      <c r="E34" s="204" t="s">
        <v>225</v>
      </c>
      <c r="F34" s="66">
        <v>41802</v>
      </c>
      <c r="G34" s="90" t="s">
        <v>227</v>
      </c>
      <c r="H34" s="66">
        <v>44064</v>
      </c>
      <c r="I34" s="204">
        <v>436</v>
      </c>
      <c r="J34" s="66">
        <v>44332</v>
      </c>
      <c r="K34" s="204">
        <v>452</v>
      </c>
      <c r="L34" s="66">
        <v>43387</v>
      </c>
      <c r="M34" s="204">
        <v>464</v>
      </c>
      <c r="N34" s="66">
        <v>43785</v>
      </c>
      <c r="O34" s="204">
        <v>501</v>
      </c>
      <c r="P34" s="66">
        <v>41657</v>
      </c>
      <c r="Q34" s="90"/>
      <c r="R34" s="66">
        <v>42006</v>
      </c>
      <c r="S34" s="204">
        <v>568</v>
      </c>
      <c r="T34" s="66">
        <v>43606</v>
      </c>
      <c r="U34" s="204" t="s">
        <v>245</v>
      </c>
      <c r="V34" s="66">
        <v>41870</v>
      </c>
      <c r="W34" s="204">
        <v>612</v>
      </c>
      <c r="X34" s="66">
        <v>42563</v>
      </c>
      <c r="Y34" s="204">
        <v>633</v>
      </c>
      <c r="Z34" s="66">
        <v>40817</v>
      </c>
      <c r="AA34" s="204">
        <v>661</v>
      </c>
    </row>
    <row r="35" spans="1:27" ht="15" customHeight="1" x14ac:dyDescent="0.25">
      <c r="A35" s="47"/>
      <c r="B35" s="64"/>
      <c r="C35" s="65" t="s">
        <v>23</v>
      </c>
      <c r="D35" s="66">
        <v>43789</v>
      </c>
      <c r="E35" s="204"/>
      <c r="F35" s="66">
        <v>42835</v>
      </c>
      <c r="G35" s="90"/>
      <c r="H35" s="66">
        <v>44155</v>
      </c>
      <c r="I35" s="204"/>
      <c r="J35" s="66">
        <v>44423</v>
      </c>
      <c r="K35" s="204"/>
      <c r="L35" s="66">
        <v>43568</v>
      </c>
      <c r="M35" s="204"/>
      <c r="N35" s="66">
        <v>44150</v>
      </c>
      <c r="O35" s="204"/>
      <c r="P35" s="66">
        <v>42011</v>
      </c>
      <c r="Q35" s="90"/>
      <c r="R35" s="66">
        <v>42521</v>
      </c>
      <c r="S35" s="204"/>
      <c r="T35" s="66">
        <v>43789</v>
      </c>
      <c r="U35" s="204"/>
      <c r="V35" s="66">
        <v>42305</v>
      </c>
      <c r="W35" s="204"/>
      <c r="X35" s="66">
        <v>42655</v>
      </c>
      <c r="Y35" s="204"/>
      <c r="Z35" s="66">
        <v>40983</v>
      </c>
      <c r="AA35" s="204"/>
    </row>
    <row r="36" spans="1:27" ht="15" customHeight="1" x14ac:dyDescent="0.25">
      <c r="A36" s="47"/>
      <c r="B36" s="64"/>
      <c r="C36" s="65" t="s">
        <v>28</v>
      </c>
      <c r="D36" s="78">
        <f>D38-D37</f>
        <v>181</v>
      </c>
      <c r="E36" s="78"/>
      <c r="F36" s="78">
        <f>F38-F37</f>
        <v>183</v>
      </c>
      <c r="G36" s="78"/>
      <c r="H36" s="78">
        <f>H38-H37</f>
        <v>180</v>
      </c>
      <c r="I36" s="78"/>
      <c r="J36" s="154">
        <f>J38-J37</f>
        <v>91</v>
      </c>
      <c r="K36" s="78"/>
      <c r="L36" s="78">
        <f>L38-L37</f>
        <v>183</v>
      </c>
      <c r="M36" s="78"/>
      <c r="N36" s="154">
        <f>N38-N37</f>
        <v>180</v>
      </c>
      <c r="O36" s="78"/>
      <c r="P36" s="78">
        <f>P38-P37</f>
        <v>357</v>
      </c>
      <c r="Q36" s="78"/>
      <c r="R36" s="78">
        <f>R38-R37</f>
        <v>363</v>
      </c>
      <c r="S36" s="78"/>
      <c r="T36" s="154">
        <f>T38-T37</f>
        <v>181</v>
      </c>
      <c r="U36" s="78"/>
      <c r="V36" s="154">
        <f>V38-V37</f>
        <v>183</v>
      </c>
      <c r="W36" s="78"/>
      <c r="X36" s="78">
        <f>X38-X37</f>
        <v>43</v>
      </c>
      <c r="Y36" s="78"/>
      <c r="Z36" s="78">
        <f>Z38-Z37</f>
        <v>165</v>
      </c>
      <c r="AA36" s="78"/>
    </row>
    <row r="37" spans="1:27" ht="15" customHeight="1" x14ac:dyDescent="0.25">
      <c r="A37" s="47"/>
      <c r="B37" s="64"/>
      <c r="C37" s="65" t="s">
        <v>22</v>
      </c>
      <c r="D37" s="66">
        <v>43790</v>
      </c>
      <c r="E37" s="204" t="s">
        <v>225</v>
      </c>
      <c r="F37" s="66">
        <v>42836</v>
      </c>
      <c r="G37" s="90">
        <v>301</v>
      </c>
      <c r="H37" s="66">
        <v>44156</v>
      </c>
      <c r="I37" s="204">
        <v>436</v>
      </c>
      <c r="J37" s="66">
        <v>44424</v>
      </c>
      <c r="K37" s="204">
        <v>452</v>
      </c>
      <c r="L37" s="66">
        <v>43606</v>
      </c>
      <c r="M37" s="205">
        <v>465</v>
      </c>
      <c r="N37" s="66">
        <v>44151</v>
      </c>
      <c r="O37" s="204">
        <v>502</v>
      </c>
      <c r="P37" s="66">
        <v>42012</v>
      </c>
      <c r="Q37" s="204" t="s">
        <v>242</v>
      </c>
      <c r="R37" s="66">
        <v>42522</v>
      </c>
      <c r="S37" s="204">
        <v>569</v>
      </c>
      <c r="T37" s="66">
        <v>43790</v>
      </c>
      <c r="U37" s="204" t="s">
        <v>245</v>
      </c>
      <c r="V37" s="66">
        <v>43606</v>
      </c>
      <c r="W37" s="205">
        <v>613</v>
      </c>
      <c r="X37" s="66">
        <v>42432</v>
      </c>
      <c r="Y37" s="204">
        <v>634</v>
      </c>
      <c r="Z37" s="66">
        <v>40990</v>
      </c>
      <c r="AA37" s="204">
        <v>659</v>
      </c>
    </row>
    <row r="38" spans="1:27" ht="15" customHeight="1" x14ac:dyDescent="0.25">
      <c r="A38" s="47"/>
      <c r="B38" s="64"/>
      <c r="C38" s="65" t="s">
        <v>23</v>
      </c>
      <c r="D38" s="66">
        <v>43971</v>
      </c>
      <c r="E38" s="204"/>
      <c r="F38" s="66">
        <v>43019</v>
      </c>
      <c r="G38" s="90"/>
      <c r="H38" s="66">
        <v>44336</v>
      </c>
      <c r="I38" s="204"/>
      <c r="J38" s="66">
        <v>44515</v>
      </c>
      <c r="K38" s="204"/>
      <c r="L38" s="66">
        <v>43789</v>
      </c>
      <c r="M38" s="205"/>
      <c r="N38" s="66">
        <v>44331</v>
      </c>
      <c r="O38" s="204"/>
      <c r="P38" s="66">
        <v>42369</v>
      </c>
      <c r="Q38" s="204"/>
      <c r="R38" s="66">
        <v>42885</v>
      </c>
      <c r="S38" s="204"/>
      <c r="T38" s="66">
        <v>43971</v>
      </c>
      <c r="U38" s="204"/>
      <c r="V38" s="66">
        <v>43789</v>
      </c>
      <c r="W38" s="205"/>
      <c r="X38" s="66">
        <v>42475</v>
      </c>
      <c r="Y38" s="204"/>
      <c r="Z38" s="66">
        <v>41155</v>
      </c>
      <c r="AA38" s="204"/>
    </row>
    <row r="39" spans="1:27" ht="15" customHeight="1" x14ac:dyDescent="0.25">
      <c r="A39" s="47"/>
      <c r="B39" s="64"/>
      <c r="C39" s="65" t="s">
        <v>29</v>
      </c>
      <c r="D39" s="78">
        <f>D41-D40</f>
        <v>91</v>
      </c>
      <c r="E39" s="78"/>
      <c r="F39" s="78">
        <f>F41-F40</f>
        <v>181</v>
      </c>
      <c r="G39" s="78"/>
      <c r="H39" s="78">
        <f>H41-H40</f>
        <v>91</v>
      </c>
      <c r="I39" s="78"/>
      <c r="J39" s="154">
        <f>J41-J40</f>
        <v>91</v>
      </c>
      <c r="K39" s="78"/>
      <c r="L39" s="78">
        <f>L41-L40</f>
        <v>181</v>
      </c>
      <c r="M39" s="78"/>
      <c r="N39" s="154">
        <f>N41-N40</f>
        <v>91</v>
      </c>
      <c r="O39" s="78"/>
      <c r="P39" s="78">
        <v>0</v>
      </c>
      <c r="Q39" s="78"/>
      <c r="R39" s="78">
        <f>R41-R40</f>
        <v>12</v>
      </c>
      <c r="S39" s="78"/>
      <c r="T39" s="154">
        <f>T41-T40</f>
        <v>91</v>
      </c>
      <c r="U39" s="78"/>
      <c r="V39" s="154">
        <f>V41-V40</f>
        <v>181</v>
      </c>
      <c r="W39" s="78"/>
      <c r="X39" s="78">
        <f>X41-X40</f>
        <v>91</v>
      </c>
      <c r="Y39" s="78"/>
      <c r="Z39" s="78">
        <f>Z41-Z40</f>
        <v>360</v>
      </c>
      <c r="AA39" s="78"/>
    </row>
    <row r="40" spans="1:27" ht="15" customHeight="1" x14ac:dyDescent="0.25">
      <c r="A40" s="47"/>
      <c r="B40" s="64"/>
      <c r="C40" s="65" t="s">
        <v>22</v>
      </c>
      <c r="D40" s="66">
        <v>43972</v>
      </c>
      <c r="E40" s="204" t="s">
        <v>224</v>
      </c>
      <c r="F40" s="66">
        <v>43020</v>
      </c>
      <c r="G40" s="90">
        <v>301</v>
      </c>
      <c r="H40" s="66">
        <v>44337</v>
      </c>
      <c r="I40" s="204">
        <v>436</v>
      </c>
      <c r="J40" s="66">
        <v>44524</v>
      </c>
      <c r="K40" s="204">
        <v>452</v>
      </c>
      <c r="L40" s="66">
        <v>43790</v>
      </c>
      <c r="M40" s="205">
        <v>465</v>
      </c>
      <c r="N40" s="66">
        <v>44332</v>
      </c>
      <c r="O40" s="205">
        <v>503</v>
      </c>
      <c r="P40" s="66">
        <v>42430</v>
      </c>
      <c r="Q40" s="204">
        <v>535</v>
      </c>
      <c r="R40" s="66">
        <v>43474</v>
      </c>
      <c r="S40" s="204" t="s">
        <v>243</v>
      </c>
      <c r="T40" s="66">
        <v>43972</v>
      </c>
      <c r="U40" s="204" t="s">
        <v>245</v>
      </c>
      <c r="V40" s="66">
        <v>43790</v>
      </c>
      <c r="W40" s="205">
        <v>613</v>
      </c>
      <c r="X40" s="66">
        <v>42325</v>
      </c>
      <c r="Y40" s="204">
        <v>635</v>
      </c>
      <c r="Z40" s="66">
        <v>41156</v>
      </c>
      <c r="AA40" s="204">
        <v>660</v>
      </c>
    </row>
    <row r="41" spans="1:27" ht="15" customHeight="1" x14ac:dyDescent="0.25">
      <c r="A41" s="47"/>
      <c r="B41" s="64"/>
      <c r="C41" s="65" t="s">
        <v>23</v>
      </c>
      <c r="D41" s="66">
        <v>44063</v>
      </c>
      <c r="E41" s="204"/>
      <c r="F41" s="66">
        <v>43201</v>
      </c>
      <c r="G41" s="90"/>
      <c r="H41" s="66">
        <v>44428</v>
      </c>
      <c r="I41" s="204"/>
      <c r="J41" s="66">
        <v>44615</v>
      </c>
      <c r="K41" s="204"/>
      <c r="L41" s="66">
        <v>43971</v>
      </c>
      <c r="M41" s="205"/>
      <c r="N41" s="66">
        <v>44423</v>
      </c>
      <c r="O41" s="205"/>
      <c r="P41" s="66">
        <v>42824</v>
      </c>
      <c r="Q41" s="204"/>
      <c r="R41" s="66">
        <v>43486</v>
      </c>
      <c r="S41" s="204"/>
      <c r="T41" s="66">
        <v>44063</v>
      </c>
      <c r="U41" s="204"/>
      <c r="V41" s="66">
        <v>43971</v>
      </c>
      <c r="W41" s="205"/>
      <c r="X41" s="66">
        <v>42416</v>
      </c>
      <c r="Y41" s="204"/>
      <c r="Z41" s="66">
        <v>41516</v>
      </c>
      <c r="AA41" s="204"/>
    </row>
    <row r="42" spans="1:27" ht="15" customHeight="1" x14ac:dyDescent="0.25">
      <c r="A42" s="47"/>
      <c r="B42" s="64"/>
      <c r="C42" s="65" t="s">
        <v>30</v>
      </c>
      <c r="D42" s="78">
        <f>D44-D43</f>
        <v>91</v>
      </c>
      <c r="E42" s="78"/>
      <c r="F42" s="78">
        <f>F44-F43</f>
        <v>365</v>
      </c>
      <c r="G42" s="78"/>
      <c r="H42" s="78">
        <f>H44-H43</f>
        <v>91</v>
      </c>
      <c r="I42" s="78"/>
      <c r="J42" s="154">
        <f>J44-J43</f>
        <v>88</v>
      </c>
      <c r="K42" s="78"/>
      <c r="L42" s="78">
        <f>L44-L43</f>
        <v>91</v>
      </c>
      <c r="M42" s="78"/>
      <c r="N42" s="154">
        <f>N44-N43</f>
        <v>91</v>
      </c>
      <c r="O42" s="78"/>
      <c r="P42" s="78">
        <f>P44-P43</f>
        <v>264</v>
      </c>
      <c r="Q42" s="78"/>
      <c r="R42" s="78">
        <f>R44-R43</f>
        <v>75</v>
      </c>
      <c r="S42" s="78"/>
      <c r="T42" s="154">
        <f>T44-T43</f>
        <v>91</v>
      </c>
      <c r="U42" s="78"/>
      <c r="V42" s="154">
        <f>V44-V43</f>
        <v>91</v>
      </c>
      <c r="W42" s="78"/>
      <c r="X42" s="78">
        <v>0</v>
      </c>
      <c r="Y42" s="78"/>
      <c r="Z42" s="78">
        <f>Z44-Z43</f>
        <v>365</v>
      </c>
      <c r="AA42" s="78"/>
    </row>
    <row r="43" spans="1:27" ht="15" customHeight="1" x14ac:dyDescent="0.25">
      <c r="A43" s="47"/>
      <c r="B43" s="64"/>
      <c r="C43" s="65" t="s">
        <v>22</v>
      </c>
      <c r="D43" s="66">
        <v>44064</v>
      </c>
      <c r="E43" s="204" t="s">
        <v>224</v>
      </c>
      <c r="F43" s="66">
        <v>43203</v>
      </c>
      <c r="G43" s="90">
        <v>301</v>
      </c>
      <c r="H43" s="66">
        <v>44429</v>
      </c>
      <c r="I43" s="204">
        <v>436</v>
      </c>
      <c r="J43" s="66">
        <v>44616</v>
      </c>
      <c r="K43" s="204">
        <v>452</v>
      </c>
      <c r="L43" s="66">
        <v>43972</v>
      </c>
      <c r="M43" s="205">
        <v>465</v>
      </c>
      <c r="N43" s="66">
        <v>44424</v>
      </c>
      <c r="O43" s="205">
        <v>504</v>
      </c>
      <c r="P43" s="66">
        <v>42836</v>
      </c>
      <c r="Q43" s="204">
        <v>534</v>
      </c>
      <c r="R43" s="66">
        <v>43811</v>
      </c>
      <c r="S43" s="204" t="s">
        <v>244</v>
      </c>
      <c r="T43" s="66">
        <v>44064</v>
      </c>
      <c r="U43" s="204" t="s">
        <v>245</v>
      </c>
      <c r="V43" s="66">
        <v>43972</v>
      </c>
      <c r="W43" s="205">
        <v>613</v>
      </c>
      <c r="X43" s="66">
        <v>40878</v>
      </c>
      <c r="Y43" s="204">
        <v>636</v>
      </c>
      <c r="Z43" s="66">
        <v>42191</v>
      </c>
      <c r="AA43" s="90">
        <v>657</v>
      </c>
    </row>
    <row r="44" spans="1:27" ht="15" customHeight="1" x14ac:dyDescent="0.25">
      <c r="A44" s="47"/>
      <c r="B44" s="64"/>
      <c r="C44" s="65" t="s">
        <v>23</v>
      </c>
      <c r="D44" s="66">
        <v>44155</v>
      </c>
      <c r="E44" s="204"/>
      <c r="F44" s="66">
        <v>43568</v>
      </c>
      <c r="G44" s="90"/>
      <c r="H44" s="66">
        <v>44520</v>
      </c>
      <c r="I44" s="204"/>
      <c r="J44" s="66">
        <v>44704</v>
      </c>
      <c r="K44" s="204"/>
      <c r="L44" s="66">
        <v>44063</v>
      </c>
      <c r="M44" s="205"/>
      <c r="N44" s="66">
        <v>44515</v>
      </c>
      <c r="O44" s="205"/>
      <c r="P44" s="66">
        <v>43100</v>
      </c>
      <c r="Q44" s="204"/>
      <c r="R44" s="66">
        <v>43886</v>
      </c>
      <c r="S44" s="204"/>
      <c r="T44" s="66">
        <v>44155</v>
      </c>
      <c r="U44" s="204"/>
      <c r="V44" s="66">
        <v>44063</v>
      </c>
      <c r="W44" s="205"/>
      <c r="X44" s="66">
        <v>40908</v>
      </c>
      <c r="Y44" s="204"/>
      <c r="Z44" s="66">
        <v>42556</v>
      </c>
      <c r="AA44" s="90"/>
    </row>
    <row r="45" spans="1:27" ht="15" customHeight="1" x14ac:dyDescent="0.25">
      <c r="A45" s="47"/>
      <c r="B45" s="64"/>
      <c r="C45" s="65" t="s">
        <v>31</v>
      </c>
      <c r="D45" s="78">
        <f>D47-D46</f>
        <v>180</v>
      </c>
      <c r="E45" s="78"/>
      <c r="F45" s="78">
        <f>F47-F46</f>
        <v>183</v>
      </c>
      <c r="G45" s="78"/>
      <c r="H45" s="78">
        <f>H47-H46</f>
        <v>91</v>
      </c>
      <c r="I45" s="78"/>
      <c r="J45" s="154">
        <f>J47-J46</f>
        <v>0</v>
      </c>
      <c r="K45" s="78"/>
      <c r="L45" s="78">
        <f>L47-L46</f>
        <v>91</v>
      </c>
      <c r="M45" s="78"/>
      <c r="N45" s="154">
        <f>N47-N46</f>
        <v>91</v>
      </c>
      <c r="O45" s="78"/>
      <c r="P45" s="78">
        <v>0</v>
      </c>
      <c r="Q45" s="78"/>
      <c r="R45" s="78">
        <f>R47-R46</f>
        <v>0</v>
      </c>
      <c r="S45" s="78"/>
      <c r="T45" s="154">
        <f>T47-T46</f>
        <v>180</v>
      </c>
      <c r="U45" s="78"/>
      <c r="V45" s="154">
        <f>V47-V46</f>
        <v>91</v>
      </c>
      <c r="W45" s="78"/>
      <c r="X45" s="78">
        <f>X47-X46</f>
        <v>364</v>
      </c>
      <c r="Y45" s="78"/>
      <c r="Z45" s="78">
        <f>Z47-Z46</f>
        <v>266</v>
      </c>
      <c r="AA45" s="78"/>
    </row>
    <row r="46" spans="1:27" ht="15" customHeight="1" x14ac:dyDescent="0.25">
      <c r="A46" s="47"/>
      <c r="B46" s="64"/>
      <c r="C46" s="65" t="s">
        <v>22</v>
      </c>
      <c r="D46" s="66">
        <v>44156</v>
      </c>
      <c r="E46" s="204" t="s">
        <v>224</v>
      </c>
      <c r="F46" s="66">
        <v>43606</v>
      </c>
      <c r="G46" s="90">
        <v>301</v>
      </c>
      <c r="H46" s="66">
        <v>44526</v>
      </c>
      <c r="I46" s="204">
        <v>436</v>
      </c>
      <c r="J46" s="66"/>
      <c r="K46" s="90"/>
      <c r="L46" s="66">
        <v>44064</v>
      </c>
      <c r="M46" s="205">
        <v>465</v>
      </c>
      <c r="N46" s="66">
        <v>44524</v>
      </c>
      <c r="O46" s="205">
        <v>505</v>
      </c>
      <c r="P46" s="66">
        <v>43101</v>
      </c>
      <c r="Q46" s="204">
        <v>533</v>
      </c>
      <c r="R46" s="90"/>
      <c r="S46" s="90"/>
      <c r="T46" s="66">
        <v>44156</v>
      </c>
      <c r="U46" s="204" t="s">
        <v>245</v>
      </c>
      <c r="V46" s="66">
        <v>44064</v>
      </c>
      <c r="W46" s="205">
        <v>613</v>
      </c>
      <c r="X46" s="66">
        <v>40505</v>
      </c>
      <c r="Y46" s="204">
        <v>637</v>
      </c>
      <c r="Z46" s="66">
        <v>42563</v>
      </c>
      <c r="AA46" s="90">
        <v>658</v>
      </c>
    </row>
    <row r="47" spans="1:27" ht="15" customHeight="1" x14ac:dyDescent="0.25">
      <c r="A47" s="47"/>
      <c r="B47" s="64"/>
      <c r="C47" s="65" t="s">
        <v>23</v>
      </c>
      <c r="D47" s="66">
        <v>44336</v>
      </c>
      <c r="E47" s="204"/>
      <c r="F47" s="66">
        <v>43789</v>
      </c>
      <c r="G47" s="90"/>
      <c r="H47" s="66">
        <v>44617</v>
      </c>
      <c r="I47" s="204"/>
      <c r="J47" s="66"/>
      <c r="K47" s="90"/>
      <c r="L47" s="66">
        <v>44155</v>
      </c>
      <c r="M47" s="205"/>
      <c r="N47" s="66">
        <v>44615</v>
      </c>
      <c r="O47" s="205"/>
      <c r="P47" s="66">
        <v>43621</v>
      </c>
      <c r="Q47" s="204"/>
      <c r="R47" s="90"/>
      <c r="S47" s="90"/>
      <c r="T47" s="66">
        <v>44336</v>
      </c>
      <c r="U47" s="204"/>
      <c r="V47" s="66">
        <v>44155</v>
      </c>
      <c r="W47" s="205"/>
      <c r="X47" s="66">
        <v>40869</v>
      </c>
      <c r="Y47" s="204"/>
      <c r="Z47" s="66">
        <v>42829</v>
      </c>
      <c r="AA47" s="90"/>
    </row>
    <row r="48" spans="1:27" ht="15" customHeight="1" x14ac:dyDescent="0.25">
      <c r="A48" s="47"/>
      <c r="B48" s="64"/>
      <c r="C48" s="65" t="s">
        <v>39</v>
      </c>
      <c r="D48" s="78">
        <f>D50-D49</f>
        <v>91</v>
      </c>
      <c r="E48" s="78"/>
      <c r="F48" s="78">
        <f>F50-F49</f>
        <v>181</v>
      </c>
      <c r="G48" s="78"/>
      <c r="H48" s="78">
        <f>H50-H49</f>
        <v>88</v>
      </c>
      <c r="I48" s="78"/>
      <c r="J48" s="78">
        <f>J50-J49</f>
        <v>0</v>
      </c>
      <c r="K48" s="78"/>
      <c r="L48" s="78">
        <f>L50-L49</f>
        <v>180</v>
      </c>
      <c r="M48" s="78"/>
      <c r="N48" s="154">
        <f>N50-N49</f>
        <v>88</v>
      </c>
      <c r="O48" s="78"/>
      <c r="P48" s="78">
        <f>P50-P49</f>
        <v>168</v>
      </c>
      <c r="Q48" s="78"/>
      <c r="R48" s="78">
        <f>R50-R49</f>
        <v>0</v>
      </c>
      <c r="S48" s="78"/>
      <c r="T48" s="154">
        <f>T50-T49</f>
        <v>91</v>
      </c>
      <c r="U48" s="78"/>
      <c r="V48" s="154">
        <f>V50-V49</f>
        <v>91</v>
      </c>
      <c r="W48" s="78"/>
      <c r="X48" s="78">
        <v>0</v>
      </c>
      <c r="Y48" s="78"/>
      <c r="Z48" s="78">
        <f>Z50-Z49</f>
        <v>366</v>
      </c>
      <c r="AA48" s="78"/>
    </row>
    <row r="49" spans="1:27" ht="15" customHeight="1" x14ac:dyDescent="0.25">
      <c r="A49" s="47"/>
      <c r="B49" s="64"/>
      <c r="C49" s="65" t="s">
        <v>22</v>
      </c>
      <c r="D49" s="66">
        <v>44337</v>
      </c>
      <c r="E49" s="204" t="s">
        <v>224</v>
      </c>
      <c r="F49" s="66">
        <v>43790</v>
      </c>
      <c r="G49" s="90">
        <v>301</v>
      </c>
      <c r="H49" s="66">
        <v>44618</v>
      </c>
      <c r="I49" s="204">
        <v>436</v>
      </c>
      <c r="J49" s="90"/>
      <c r="K49" s="90"/>
      <c r="L49" s="66">
        <v>44156</v>
      </c>
      <c r="M49" s="205">
        <v>465</v>
      </c>
      <c r="N49" s="66">
        <v>44616</v>
      </c>
      <c r="O49" s="205">
        <v>506</v>
      </c>
      <c r="P49" s="66">
        <v>43628</v>
      </c>
      <c r="Q49" s="204" t="s">
        <v>239</v>
      </c>
      <c r="R49" s="90"/>
      <c r="S49" s="90"/>
      <c r="T49" s="66">
        <v>44337</v>
      </c>
      <c r="U49" s="204" t="s">
        <v>245</v>
      </c>
      <c r="V49" s="66">
        <v>44156</v>
      </c>
      <c r="W49" s="205">
        <v>613</v>
      </c>
      <c r="X49" s="66">
        <v>40391</v>
      </c>
      <c r="Y49" s="204">
        <v>638</v>
      </c>
      <c r="Z49" s="66">
        <v>43115</v>
      </c>
      <c r="AA49" s="90">
        <v>656</v>
      </c>
    </row>
    <row r="50" spans="1:27" ht="15" customHeight="1" x14ac:dyDescent="0.25">
      <c r="A50" s="47"/>
      <c r="B50" s="64"/>
      <c r="C50" s="65" t="s">
        <v>23</v>
      </c>
      <c r="D50" s="66">
        <v>44428</v>
      </c>
      <c r="E50" s="204"/>
      <c r="F50" s="66">
        <v>43971</v>
      </c>
      <c r="G50" s="90"/>
      <c r="H50" s="66">
        <v>44706</v>
      </c>
      <c r="I50" s="204"/>
      <c r="J50" s="90"/>
      <c r="K50" s="90"/>
      <c r="L50" s="66">
        <v>44336</v>
      </c>
      <c r="M50" s="205"/>
      <c r="N50" s="66">
        <v>44704</v>
      </c>
      <c r="O50" s="205"/>
      <c r="P50" s="66">
        <v>43796</v>
      </c>
      <c r="Q50" s="204"/>
      <c r="R50" s="90"/>
      <c r="S50" s="90"/>
      <c r="T50" s="66">
        <v>44428</v>
      </c>
      <c r="U50" s="204"/>
      <c r="V50" s="66">
        <v>44247</v>
      </c>
      <c r="W50" s="205"/>
      <c r="X50" s="66">
        <v>40451</v>
      </c>
      <c r="Y50" s="204"/>
      <c r="Z50" s="66">
        <v>43481</v>
      </c>
      <c r="AA50" s="90"/>
    </row>
    <row r="51" spans="1:27" ht="15" customHeight="1" x14ac:dyDescent="0.25">
      <c r="A51" s="47"/>
      <c r="B51" s="64"/>
      <c r="C51" s="65" t="s">
        <v>87</v>
      </c>
      <c r="D51" s="78">
        <f>D53-D52</f>
        <v>92</v>
      </c>
      <c r="E51" s="78"/>
      <c r="F51" s="78">
        <f>F53-F52</f>
        <v>91</v>
      </c>
      <c r="G51" s="78"/>
      <c r="H51" s="78">
        <f>H53-H52</f>
        <v>0</v>
      </c>
      <c r="I51" s="78"/>
      <c r="J51" s="78">
        <f>J53-J52</f>
        <v>0</v>
      </c>
      <c r="K51" s="78"/>
      <c r="L51" s="78">
        <f>L53-L52</f>
        <v>91</v>
      </c>
      <c r="M51" s="78"/>
      <c r="N51" s="78">
        <f>N53-N52</f>
        <v>0</v>
      </c>
      <c r="O51" s="78"/>
      <c r="P51" s="78">
        <v>0</v>
      </c>
      <c r="Q51" s="78"/>
      <c r="R51" s="78">
        <f>R53-R52</f>
        <v>0</v>
      </c>
      <c r="S51" s="78"/>
      <c r="T51" s="154">
        <f>T53-T52</f>
        <v>91</v>
      </c>
      <c r="U51" s="78"/>
      <c r="V51" s="154">
        <f>V53-V52</f>
        <v>88</v>
      </c>
      <c r="W51" s="78"/>
      <c r="X51" s="78">
        <v>0</v>
      </c>
      <c r="Y51" s="78"/>
      <c r="Z51" s="78">
        <f>Z53-Z52</f>
        <v>27</v>
      </c>
      <c r="AA51" s="78"/>
    </row>
    <row r="52" spans="1:27" ht="15" customHeight="1" x14ac:dyDescent="0.25">
      <c r="A52" s="47"/>
      <c r="B52" s="64"/>
      <c r="C52" s="65" t="s">
        <v>22</v>
      </c>
      <c r="D52" s="66">
        <v>44429</v>
      </c>
      <c r="E52" s="204" t="s">
        <v>224</v>
      </c>
      <c r="F52" s="66">
        <v>43972</v>
      </c>
      <c r="G52" s="90">
        <v>301</v>
      </c>
      <c r="H52" s="66"/>
      <c r="I52" s="90"/>
      <c r="J52" s="90"/>
      <c r="K52" s="90"/>
      <c r="L52" s="66">
        <v>44337</v>
      </c>
      <c r="M52" s="205">
        <v>465</v>
      </c>
      <c r="N52" s="66"/>
      <c r="O52" s="90"/>
      <c r="P52" s="66">
        <v>43836</v>
      </c>
      <c r="Q52" s="204">
        <v>530</v>
      </c>
      <c r="R52" s="90"/>
      <c r="S52" s="90"/>
      <c r="T52" s="66">
        <v>44429</v>
      </c>
      <c r="U52" s="204" t="s">
        <v>245</v>
      </c>
      <c r="V52" s="66">
        <v>44248</v>
      </c>
      <c r="W52" s="205">
        <v>613</v>
      </c>
      <c r="X52" s="66">
        <v>40252</v>
      </c>
      <c r="Y52" s="204">
        <v>639</v>
      </c>
      <c r="Z52" s="66">
        <v>43541</v>
      </c>
      <c r="AA52" s="90">
        <v>654</v>
      </c>
    </row>
    <row r="53" spans="1:27" ht="15" customHeight="1" x14ac:dyDescent="0.25">
      <c r="A53" s="47"/>
      <c r="B53" s="64"/>
      <c r="C53" s="65" t="s">
        <v>23</v>
      </c>
      <c r="D53" s="66">
        <v>44521</v>
      </c>
      <c r="E53" s="204"/>
      <c r="F53" s="66">
        <v>44063</v>
      </c>
      <c r="G53" s="90"/>
      <c r="H53" s="66"/>
      <c r="I53" s="90"/>
      <c r="J53" s="90"/>
      <c r="K53" s="90"/>
      <c r="L53" s="66">
        <v>44428</v>
      </c>
      <c r="M53" s="205"/>
      <c r="N53" s="66"/>
      <c r="O53" s="90"/>
      <c r="P53" s="66">
        <v>44439</v>
      </c>
      <c r="Q53" s="204"/>
      <c r="R53" s="90"/>
      <c r="S53" s="90"/>
      <c r="T53" s="66">
        <v>44520</v>
      </c>
      <c r="U53" s="204"/>
      <c r="V53" s="66">
        <v>44336</v>
      </c>
      <c r="W53" s="205"/>
      <c r="X53" s="66">
        <v>40372</v>
      </c>
      <c r="Y53" s="204"/>
      <c r="Z53" s="66">
        <v>43568</v>
      </c>
      <c r="AA53" s="90"/>
    </row>
    <row r="54" spans="1:27" ht="15" customHeight="1" x14ac:dyDescent="0.25">
      <c r="A54" s="47"/>
      <c r="B54" s="64"/>
      <c r="C54" s="65" t="s">
        <v>88</v>
      </c>
      <c r="D54" s="78">
        <f>D56-D55</f>
        <v>180</v>
      </c>
      <c r="E54" s="78"/>
      <c r="F54" s="78">
        <f>F56-F55</f>
        <v>91</v>
      </c>
      <c r="G54" s="78"/>
      <c r="H54" s="78">
        <f>H56-H55</f>
        <v>0</v>
      </c>
      <c r="I54" s="78"/>
      <c r="J54" s="78">
        <f>J56-J55</f>
        <v>0</v>
      </c>
      <c r="K54" s="78"/>
      <c r="L54" s="78">
        <f>L56-L55</f>
        <v>91</v>
      </c>
      <c r="M54" s="78"/>
      <c r="N54" s="78">
        <f>N56-N55</f>
        <v>0</v>
      </c>
      <c r="O54" s="78"/>
      <c r="P54" s="78">
        <f>P56-P55</f>
        <v>82</v>
      </c>
      <c r="Q54" s="78"/>
      <c r="R54" s="78">
        <f>R56-R55</f>
        <v>0</v>
      </c>
      <c r="S54" s="78"/>
      <c r="T54" s="154">
        <f>T56-T55</f>
        <v>91</v>
      </c>
      <c r="U54" s="78"/>
      <c r="V54" s="154">
        <f>V56-V55</f>
        <v>60</v>
      </c>
      <c r="W54" s="78"/>
      <c r="X54" s="78">
        <f>X56-X55</f>
        <v>517</v>
      </c>
      <c r="Y54" s="78"/>
      <c r="Z54" s="78">
        <f>Z56-Z55</f>
        <v>183</v>
      </c>
      <c r="AA54" s="78"/>
    </row>
    <row r="55" spans="1:27" ht="15" customHeight="1" x14ac:dyDescent="0.25">
      <c r="A55" s="47"/>
      <c r="B55" s="64"/>
      <c r="C55" s="65" t="s">
        <v>22</v>
      </c>
      <c r="D55" s="66">
        <v>44526</v>
      </c>
      <c r="E55" s="204" t="s">
        <v>224</v>
      </c>
      <c r="F55" s="66">
        <v>44064</v>
      </c>
      <c r="G55" s="90">
        <v>301</v>
      </c>
      <c r="H55" s="66"/>
      <c r="I55" s="90"/>
      <c r="J55" s="90"/>
      <c r="K55" s="90"/>
      <c r="L55" s="66">
        <v>44429</v>
      </c>
      <c r="M55" s="205">
        <v>465</v>
      </c>
      <c r="N55" s="66"/>
      <c r="O55" s="90"/>
      <c r="P55" s="66">
        <v>44599</v>
      </c>
      <c r="Q55" s="205" t="s">
        <v>240</v>
      </c>
      <c r="R55" s="90"/>
      <c r="S55" s="90"/>
      <c r="T55" s="66">
        <v>44526</v>
      </c>
      <c r="U55" s="204" t="s">
        <v>245</v>
      </c>
      <c r="V55" s="66">
        <v>44337</v>
      </c>
      <c r="W55" s="205">
        <v>613</v>
      </c>
      <c r="X55" s="66">
        <v>39265</v>
      </c>
      <c r="Y55" s="204">
        <v>640</v>
      </c>
      <c r="Z55" s="66">
        <v>43606</v>
      </c>
      <c r="AA55" s="90">
        <v>655</v>
      </c>
    </row>
    <row r="56" spans="1:27" ht="15" customHeight="1" x14ac:dyDescent="0.25">
      <c r="A56" s="47"/>
      <c r="B56" s="64"/>
      <c r="C56" s="65" t="s">
        <v>23</v>
      </c>
      <c r="D56" s="66">
        <v>44706</v>
      </c>
      <c r="E56" s="204"/>
      <c r="F56" s="66">
        <v>44155</v>
      </c>
      <c r="G56" s="90"/>
      <c r="H56" s="66"/>
      <c r="I56" s="90"/>
      <c r="J56" s="90"/>
      <c r="K56" s="90"/>
      <c r="L56" s="66">
        <v>44520</v>
      </c>
      <c r="M56" s="205"/>
      <c r="N56" s="66"/>
      <c r="O56" s="90"/>
      <c r="P56" s="66">
        <v>44681</v>
      </c>
      <c r="Q56" s="204"/>
      <c r="R56" s="90"/>
      <c r="S56" s="90"/>
      <c r="T56" s="66">
        <v>44617</v>
      </c>
      <c r="U56" s="204"/>
      <c r="V56" s="66">
        <v>44397</v>
      </c>
      <c r="W56" s="205"/>
      <c r="X56" s="66">
        <v>39782</v>
      </c>
      <c r="Y56" s="204"/>
      <c r="Z56" s="66">
        <v>43789</v>
      </c>
      <c r="AA56" s="90"/>
    </row>
    <row r="57" spans="1:27" ht="15" customHeight="1" x14ac:dyDescent="0.25">
      <c r="A57" s="47"/>
      <c r="B57" s="64"/>
      <c r="C57" s="65" t="s">
        <v>89</v>
      </c>
      <c r="D57" s="78">
        <v>0</v>
      </c>
      <c r="E57" s="78"/>
      <c r="F57" s="78">
        <f>F59-F58</f>
        <v>180</v>
      </c>
      <c r="G57" s="78"/>
      <c r="H57" s="78">
        <f>H59-H58</f>
        <v>0</v>
      </c>
      <c r="I57" s="78"/>
      <c r="J57" s="78">
        <f>J59-J58</f>
        <v>0</v>
      </c>
      <c r="K57" s="78"/>
      <c r="L57" s="78">
        <f>L59-L58</f>
        <v>91</v>
      </c>
      <c r="M57" s="78"/>
      <c r="N57" s="78">
        <f>N59-N58</f>
        <v>0</v>
      </c>
      <c r="O57" s="78"/>
      <c r="P57" s="78">
        <f>P59-P58</f>
        <v>60</v>
      </c>
      <c r="Q57" s="78"/>
      <c r="R57" s="78">
        <f>R59-R58</f>
        <v>0</v>
      </c>
      <c r="S57" s="78"/>
      <c r="T57" s="78">
        <f>T59-T58</f>
        <v>88</v>
      </c>
      <c r="U57" s="78"/>
      <c r="V57" s="154">
        <f>V59-V58</f>
        <v>122</v>
      </c>
      <c r="W57" s="78"/>
      <c r="X57" s="78">
        <f>X59-X58</f>
        <v>273</v>
      </c>
      <c r="Y57" s="78"/>
      <c r="Z57" s="78">
        <f>Z59-Z58</f>
        <v>0</v>
      </c>
      <c r="AA57" s="78"/>
    </row>
    <row r="58" spans="1:27" ht="15" customHeight="1" x14ac:dyDescent="0.25">
      <c r="A58" s="47"/>
      <c r="B58" s="64"/>
      <c r="C58" s="65" t="s">
        <v>22</v>
      </c>
      <c r="D58" s="66">
        <v>39494</v>
      </c>
      <c r="E58" s="204"/>
      <c r="F58" s="66">
        <v>44156</v>
      </c>
      <c r="G58" s="90">
        <v>301</v>
      </c>
      <c r="H58" s="66"/>
      <c r="I58" s="90"/>
      <c r="J58" s="90"/>
      <c r="K58" s="90"/>
      <c r="L58" s="66">
        <v>44526</v>
      </c>
      <c r="M58" s="205">
        <v>465</v>
      </c>
      <c r="N58" s="90"/>
      <c r="O58" s="90"/>
      <c r="P58" s="66">
        <v>44774</v>
      </c>
      <c r="Q58" s="205" t="s">
        <v>241</v>
      </c>
      <c r="R58" s="90"/>
      <c r="S58" s="90"/>
      <c r="T58" s="66">
        <v>44618</v>
      </c>
      <c r="U58" s="204" t="s">
        <v>245</v>
      </c>
      <c r="V58" s="66">
        <v>44398</v>
      </c>
      <c r="W58" s="205">
        <v>613</v>
      </c>
      <c r="X58" s="66">
        <v>38579</v>
      </c>
      <c r="Y58" s="204">
        <v>641</v>
      </c>
      <c r="Z58" s="66"/>
      <c r="AA58" s="90"/>
    </row>
    <row r="59" spans="1:27" ht="15" customHeight="1" x14ac:dyDescent="0.25">
      <c r="A59" s="47"/>
      <c r="B59" s="64"/>
      <c r="C59" s="65" t="s">
        <v>23</v>
      </c>
      <c r="D59" s="66">
        <v>39690</v>
      </c>
      <c r="E59" s="204"/>
      <c r="F59" s="66">
        <v>44336</v>
      </c>
      <c r="G59" s="90"/>
      <c r="H59" s="66"/>
      <c r="I59" s="90"/>
      <c r="J59" s="90"/>
      <c r="K59" s="90"/>
      <c r="L59" s="66">
        <v>44617</v>
      </c>
      <c r="M59" s="205"/>
      <c r="N59" s="90"/>
      <c r="O59" s="90"/>
      <c r="P59" s="66">
        <v>44834</v>
      </c>
      <c r="Q59" s="204"/>
      <c r="R59" s="90"/>
      <c r="S59" s="90"/>
      <c r="T59" s="66">
        <v>44706</v>
      </c>
      <c r="U59" s="204"/>
      <c r="V59" s="66">
        <v>44520</v>
      </c>
      <c r="W59" s="205"/>
      <c r="X59" s="66">
        <v>38852</v>
      </c>
      <c r="Y59" s="204"/>
      <c r="Z59" s="66"/>
      <c r="AA59" s="90"/>
    </row>
    <row r="60" spans="1:27" ht="15" customHeight="1" x14ac:dyDescent="0.25">
      <c r="A60" s="47"/>
      <c r="B60" s="64"/>
      <c r="C60" s="65" t="s">
        <v>151</v>
      </c>
      <c r="D60" s="78">
        <v>0</v>
      </c>
      <c r="E60" s="78"/>
      <c r="F60" s="78">
        <f>F62-F61</f>
        <v>91</v>
      </c>
      <c r="G60" s="78"/>
      <c r="H60" s="78">
        <f>H62-H61</f>
        <v>0</v>
      </c>
      <c r="I60" s="78"/>
      <c r="J60" s="78">
        <f>J62-J61</f>
        <v>0</v>
      </c>
      <c r="K60" s="78"/>
      <c r="L60" s="78">
        <f>L62-L61</f>
        <v>88</v>
      </c>
      <c r="M60" s="78"/>
      <c r="N60" s="78">
        <f>N62-N61</f>
        <v>0</v>
      </c>
      <c r="O60" s="78"/>
      <c r="P60" s="78">
        <f>P62-P61</f>
        <v>0</v>
      </c>
      <c r="Q60" s="78"/>
      <c r="R60" s="78">
        <f>R62-R61</f>
        <v>0</v>
      </c>
      <c r="S60" s="78"/>
      <c r="T60" s="78">
        <f>T62-T61</f>
        <v>0</v>
      </c>
      <c r="U60" s="78"/>
      <c r="V60" s="154">
        <f>V62-V61</f>
        <v>91</v>
      </c>
      <c r="W60" s="78"/>
      <c r="X60" s="78">
        <f>X62-X61</f>
        <v>0</v>
      </c>
      <c r="Y60" s="78"/>
      <c r="Z60" s="78">
        <f>Z62-Z61</f>
        <v>0</v>
      </c>
      <c r="AA60" s="78"/>
    </row>
    <row r="61" spans="1:27" ht="15" customHeight="1" x14ac:dyDescent="0.25">
      <c r="A61" s="47"/>
      <c r="B61" s="64"/>
      <c r="C61" s="65" t="s">
        <v>22</v>
      </c>
      <c r="D61" s="66">
        <v>36693</v>
      </c>
      <c r="E61" s="204"/>
      <c r="F61" s="66">
        <v>44337</v>
      </c>
      <c r="G61" s="90">
        <v>301</v>
      </c>
      <c r="H61" s="66"/>
      <c r="I61" s="90"/>
      <c r="J61" s="90"/>
      <c r="K61" s="90"/>
      <c r="L61" s="66">
        <v>44618</v>
      </c>
      <c r="M61" s="205">
        <v>465</v>
      </c>
      <c r="N61" s="90"/>
      <c r="O61" s="90"/>
      <c r="P61" s="90"/>
      <c r="Q61" s="90"/>
      <c r="R61" s="90"/>
      <c r="S61" s="90"/>
      <c r="T61" s="90"/>
      <c r="U61" s="90"/>
      <c r="V61" s="66">
        <v>44526</v>
      </c>
      <c r="W61" s="205">
        <v>613</v>
      </c>
      <c r="X61" s="90"/>
      <c r="Y61" s="90"/>
      <c r="Z61" s="66"/>
      <c r="AA61" s="90"/>
    </row>
    <row r="62" spans="1:27" ht="15" customHeight="1" x14ac:dyDescent="0.25">
      <c r="A62" s="47"/>
      <c r="B62" s="64"/>
      <c r="C62" s="65" t="s">
        <v>23</v>
      </c>
      <c r="D62" s="66">
        <v>37652</v>
      </c>
      <c r="E62" s="204"/>
      <c r="F62" s="66">
        <v>44428</v>
      </c>
      <c r="G62" s="90"/>
      <c r="H62" s="66"/>
      <c r="I62" s="90"/>
      <c r="J62" s="90"/>
      <c r="K62" s="90"/>
      <c r="L62" s="66">
        <v>44706</v>
      </c>
      <c r="M62" s="205"/>
      <c r="N62" s="90"/>
      <c r="O62" s="90"/>
      <c r="P62" s="90"/>
      <c r="Q62" s="90"/>
      <c r="R62" s="90"/>
      <c r="S62" s="90"/>
      <c r="T62" s="90"/>
      <c r="U62" s="90"/>
      <c r="V62" s="66">
        <v>44617</v>
      </c>
      <c r="W62" s="205"/>
      <c r="X62" s="90"/>
      <c r="Y62" s="90"/>
      <c r="Z62" s="66"/>
      <c r="AA62" s="90"/>
    </row>
    <row r="63" spans="1:27" ht="15" customHeight="1" x14ac:dyDescent="0.25">
      <c r="A63" s="47"/>
      <c r="B63" s="64"/>
      <c r="C63" s="65" t="s">
        <v>152</v>
      </c>
      <c r="D63" s="78">
        <v>0</v>
      </c>
      <c r="E63" s="78"/>
      <c r="F63" s="78">
        <f>F65-F64</f>
        <v>91</v>
      </c>
      <c r="G63" s="78"/>
      <c r="H63" s="78">
        <f>H65-H64</f>
        <v>0</v>
      </c>
      <c r="I63" s="78"/>
      <c r="J63" s="78">
        <f>J65-J64</f>
        <v>0</v>
      </c>
      <c r="K63" s="78"/>
      <c r="L63" s="78">
        <f>L65-L64</f>
        <v>0</v>
      </c>
      <c r="M63" s="78"/>
      <c r="N63" s="78">
        <f>N65-N64</f>
        <v>0</v>
      </c>
      <c r="O63" s="78"/>
      <c r="P63" s="78">
        <f>P65-P64</f>
        <v>0</v>
      </c>
      <c r="Q63" s="78"/>
      <c r="R63" s="78">
        <f>R65-R64</f>
        <v>0</v>
      </c>
      <c r="S63" s="78"/>
      <c r="T63" s="78">
        <f>T65-T64</f>
        <v>0</v>
      </c>
      <c r="U63" s="78"/>
      <c r="V63" s="154">
        <f>V65-V64</f>
        <v>88</v>
      </c>
      <c r="W63" s="78"/>
      <c r="X63" s="78">
        <f>X65-X64</f>
        <v>0</v>
      </c>
      <c r="Y63" s="78"/>
      <c r="Z63" s="78">
        <f>Z65-Z64</f>
        <v>0</v>
      </c>
      <c r="AA63" s="78"/>
    </row>
    <row r="64" spans="1:27" ht="15" customHeight="1" x14ac:dyDescent="0.25">
      <c r="A64" s="47"/>
      <c r="B64" s="64"/>
      <c r="C64" s="65" t="s">
        <v>22</v>
      </c>
      <c r="D64" s="66">
        <v>36437</v>
      </c>
      <c r="E64" s="204"/>
      <c r="F64" s="66">
        <v>44429</v>
      </c>
      <c r="G64" s="90">
        <v>301</v>
      </c>
      <c r="H64" s="66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66">
        <v>44618</v>
      </c>
      <c r="W64" s="205">
        <v>613</v>
      </c>
      <c r="X64" s="90"/>
      <c r="Y64" s="90"/>
      <c r="Z64" s="66"/>
      <c r="AA64" s="90"/>
    </row>
    <row r="65" spans="1:27" ht="15" customHeight="1" x14ac:dyDescent="0.25">
      <c r="A65" s="47"/>
      <c r="B65" s="64"/>
      <c r="C65" s="65" t="s">
        <v>23</v>
      </c>
      <c r="D65" s="66">
        <v>36692</v>
      </c>
      <c r="E65" s="204"/>
      <c r="F65" s="66">
        <v>44520</v>
      </c>
      <c r="G65" s="90"/>
      <c r="H65" s="66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66">
        <v>44706</v>
      </c>
      <c r="W65" s="205"/>
      <c r="X65" s="90"/>
      <c r="Y65" s="90"/>
      <c r="Z65" s="66"/>
      <c r="AA65" s="90"/>
    </row>
    <row r="66" spans="1:27" ht="15" customHeight="1" x14ac:dyDescent="0.25">
      <c r="A66" s="47"/>
      <c r="B66" s="64"/>
      <c r="C66" s="65" t="s">
        <v>153</v>
      </c>
      <c r="D66" s="78">
        <v>0</v>
      </c>
      <c r="E66" s="78"/>
      <c r="F66" s="78">
        <f>F68-F67</f>
        <v>91</v>
      </c>
      <c r="G66" s="78"/>
      <c r="H66" s="78">
        <f>H68-H67</f>
        <v>0</v>
      </c>
      <c r="I66" s="78"/>
      <c r="J66" s="78">
        <f>J68-J67</f>
        <v>0</v>
      </c>
      <c r="K66" s="78"/>
      <c r="L66" s="78">
        <f>L68-L67</f>
        <v>0</v>
      </c>
      <c r="M66" s="78"/>
      <c r="N66" s="78">
        <f>N68-N67</f>
        <v>0</v>
      </c>
      <c r="O66" s="78"/>
      <c r="P66" s="78">
        <f>P68-P67</f>
        <v>0</v>
      </c>
      <c r="Q66" s="78"/>
      <c r="R66" s="78">
        <f>R68-R67</f>
        <v>0</v>
      </c>
      <c r="S66" s="78"/>
      <c r="T66" s="78">
        <f>T68-T67</f>
        <v>0</v>
      </c>
      <c r="U66" s="78"/>
      <c r="V66" s="154">
        <f>V68-V67</f>
        <v>0</v>
      </c>
      <c r="W66" s="78"/>
      <c r="X66" s="78">
        <f>X68-X67</f>
        <v>0</v>
      </c>
      <c r="Y66" s="78"/>
      <c r="Z66" s="78">
        <f>Z68-Z67</f>
        <v>0</v>
      </c>
      <c r="AA66" s="78"/>
    </row>
    <row r="67" spans="1:27" ht="15" customHeight="1" x14ac:dyDescent="0.25">
      <c r="A67" s="47"/>
      <c r="B67" s="64"/>
      <c r="C67" s="65" t="s">
        <v>22</v>
      </c>
      <c r="D67" s="66">
        <v>35977</v>
      </c>
      <c r="E67" s="204"/>
      <c r="F67" s="66">
        <v>44526</v>
      </c>
      <c r="G67" s="90">
        <v>301</v>
      </c>
      <c r="H67" s="66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66"/>
      <c r="W67" s="90"/>
      <c r="X67" s="90"/>
      <c r="Y67" s="90"/>
      <c r="Z67" s="90"/>
      <c r="AA67" s="90"/>
    </row>
    <row r="68" spans="1:27" ht="15" customHeight="1" x14ac:dyDescent="0.25">
      <c r="A68" s="47"/>
      <c r="B68" s="64"/>
      <c r="C68" s="65" t="s">
        <v>23</v>
      </c>
      <c r="D68" s="66">
        <v>36436</v>
      </c>
      <c r="E68" s="204"/>
      <c r="F68" s="66">
        <v>44617</v>
      </c>
      <c r="G68" s="90"/>
      <c r="H68" s="66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66"/>
      <c r="W68" s="90"/>
      <c r="X68" s="90"/>
      <c r="Y68" s="90"/>
      <c r="Z68" s="90"/>
      <c r="AA68" s="90"/>
    </row>
    <row r="69" spans="1:27" ht="15" customHeight="1" x14ac:dyDescent="0.25">
      <c r="A69" s="47"/>
      <c r="B69" s="64"/>
      <c r="C69" s="65" t="s">
        <v>154</v>
      </c>
      <c r="D69" s="78">
        <f>D71-D70</f>
        <v>0</v>
      </c>
      <c r="E69" s="78"/>
      <c r="F69" s="78">
        <f>F71-F70</f>
        <v>88</v>
      </c>
      <c r="G69" s="78"/>
      <c r="H69" s="78">
        <f>H71-H70</f>
        <v>0</v>
      </c>
      <c r="I69" s="78"/>
      <c r="J69" s="78">
        <f>J71-J70</f>
        <v>0</v>
      </c>
      <c r="K69" s="78"/>
      <c r="L69" s="78">
        <f>L71-L70</f>
        <v>0</v>
      </c>
      <c r="M69" s="78"/>
      <c r="N69" s="78">
        <f>N71-N70</f>
        <v>0</v>
      </c>
      <c r="O69" s="78"/>
      <c r="P69" s="78">
        <f>P71-P70</f>
        <v>0</v>
      </c>
      <c r="Q69" s="78"/>
      <c r="R69" s="78">
        <f>R71-R70</f>
        <v>0</v>
      </c>
      <c r="S69" s="78"/>
      <c r="T69" s="78">
        <f>T71-T70</f>
        <v>0</v>
      </c>
      <c r="U69" s="78"/>
      <c r="V69" s="78">
        <f>V71-V70</f>
        <v>0</v>
      </c>
      <c r="W69" s="78"/>
      <c r="X69" s="78">
        <f>X71-X70</f>
        <v>0</v>
      </c>
      <c r="Y69" s="78"/>
      <c r="Z69" s="78">
        <f>Z71-Z70</f>
        <v>0</v>
      </c>
      <c r="AA69" s="78"/>
    </row>
    <row r="70" spans="1:27" ht="15" customHeight="1" x14ac:dyDescent="0.25">
      <c r="A70" s="47"/>
      <c r="B70" s="64"/>
      <c r="C70" s="65" t="s">
        <v>22</v>
      </c>
      <c r="D70" s="66"/>
      <c r="E70" s="204"/>
      <c r="F70" s="66">
        <v>44618</v>
      </c>
      <c r="G70" s="90">
        <v>301</v>
      </c>
      <c r="H70" s="66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</row>
    <row r="71" spans="1:27" ht="15" customHeight="1" x14ac:dyDescent="0.25">
      <c r="A71" s="47"/>
      <c r="B71" s="64"/>
      <c r="C71" s="65" t="s">
        <v>23</v>
      </c>
      <c r="D71" s="66"/>
      <c r="E71" s="204"/>
      <c r="F71" s="66">
        <v>44706</v>
      </c>
      <c r="G71" s="90"/>
      <c r="H71" s="66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</row>
    <row r="72" spans="1:27" ht="15" customHeight="1" x14ac:dyDescent="0.25">
      <c r="A72" s="47"/>
      <c r="B72" s="64"/>
      <c r="C72" s="65" t="s">
        <v>155</v>
      </c>
      <c r="D72" s="78">
        <f>D74-D73</f>
        <v>0</v>
      </c>
      <c r="E72" s="78"/>
      <c r="F72" s="78">
        <f>F74-F73</f>
        <v>0</v>
      </c>
      <c r="G72" s="78"/>
      <c r="H72" s="78">
        <f>H74-H73</f>
        <v>0</v>
      </c>
      <c r="I72" s="78"/>
      <c r="J72" s="78">
        <f>J74-J73</f>
        <v>0</v>
      </c>
      <c r="K72" s="78"/>
      <c r="L72" s="78">
        <f>L74-L73</f>
        <v>0</v>
      </c>
      <c r="M72" s="78"/>
      <c r="N72" s="78">
        <f>N74-N73</f>
        <v>0</v>
      </c>
      <c r="O72" s="78"/>
      <c r="P72" s="78">
        <f>P74-P73</f>
        <v>0</v>
      </c>
      <c r="Q72" s="78"/>
      <c r="R72" s="78">
        <f>R74-R73</f>
        <v>0</v>
      </c>
      <c r="S72" s="78"/>
      <c r="T72" s="78">
        <f>T74-T73</f>
        <v>0</v>
      </c>
      <c r="U72" s="78"/>
      <c r="V72" s="78">
        <f>V74-V73</f>
        <v>0</v>
      </c>
      <c r="W72" s="78"/>
      <c r="X72" s="78">
        <f>X74-X73</f>
        <v>0</v>
      </c>
      <c r="Y72" s="78"/>
      <c r="Z72" s="78">
        <f>Z74-Z73</f>
        <v>0</v>
      </c>
      <c r="AA72" s="78"/>
    </row>
    <row r="73" spans="1:27" ht="15" customHeight="1" x14ac:dyDescent="0.25">
      <c r="A73" s="47"/>
      <c r="B73" s="64"/>
      <c r="C73" s="65" t="s">
        <v>22</v>
      </c>
      <c r="D73" s="66"/>
      <c r="E73" s="90"/>
      <c r="F73" s="90"/>
      <c r="G73" s="90"/>
      <c r="H73" s="66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</row>
    <row r="74" spans="1:27" ht="15" customHeight="1" x14ac:dyDescent="0.25">
      <c r="A74" s="47"/>
      <c r="B74" s="64"/>
      <c r="C74" s="65" t="s">
        <v>23</v>
      </c>
      <c r="D74" s="66"/>
      <c r="E74" s="90"/>
      <c r="F74" s="90"/>
      <c r="G74" s="90"/>
      <c r="H74" s="66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</row>
    <row r="75" spans="1:27" ht="15" customHeight="1" x14ac:dyDescent="0.25">
      <c r="A75" s="47"/>
      <c r="B75" s="64"/>
      <c r="C75" s="65" t="s">
        <v>156</v>
      </c>
      <c r="D75" s="78">
        <f>D77-D76</f>
        <v>0</v>
      </c>
      <c r="E75" s="78"/>
      <c r="F75" s="78">
        <f>F77-F76</f>
        <v>0</v>
      </c>
      <c r="G75" s="78"/>
      <c r="H75" s="78">
        <f>H77-H76</f>
        <v>0</v>
      </c>
      <c r="I75" s="78"/>
      <c r="J75" s="78">
        <f>J77-J76</f>
        <v>0</v>
      </c>
      <c r="K75" s="78"/>
      <c r="L75" s="78">
        <f>L77-L76</f>
        <v>0</v>
      </c>
      <c r="M75" s="78"/>
      <c r="N75" s="78">
        <f>N77-N76</f>
        <v>0</v>
      </c>
      <c r="O75" s="78"/>
      <c r="P75" s="78">
        <f>P77-P76</f>
        <v>0</v>
      </c>
      <c r="Q75" s="78"/>
      <c r="R75" s="78">
        <f>R77-R76</f>
        <v>0</v>
      </c>
      <c r="S75" s="78"/>
      <c r="T75" s="78">
        <f>T77-T76</f>
        <v>0</v>
      </c>
      <c r="U75" s="78"/>
      <c r="V75" s="78">
        <f>V77-V76</f>
        <v>0</v>
      </c>
      <c r="W75" s="78"/>
      <c r="X75" s="78">
        <f>X77-X76</f>
        <v>0</v>
      </c>
      <c r="Y75" s="78"/>
      <c r="Z75" s="78">
        <f>Z77-Z76</f>
        <v>0</v>
      </c>
      <c r="AA75" s="78"/>
    </row>
    <row r="76" spans="1:27" ht="15" customHeight="1" x14ac:dyDescent="0.25">
      <c r="A76" s="47"/>
      <c r="B76" s="64"/>
      <c r="C76" s="65" t="s">
        <v>22</v>
      </c>
      <c r="D76" s="66"/>
      <c r="E76" s="90"/>
      <c r="F76" s="90"/>
      <c r="G76" s="90"/>
      <c r="H76" s="66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</row>
    <row r="77" spans="1:27" ht="15" customHeight="1" x14ac:dyDescent="0.25">
      <c r="A77" s="47"/>
      <c r="B77" s="64"/>
      <c r="C77" s="65" t="s">
        <v>23</v>
      </c>
      <c r="D77" s="66"/>
      <c r="E77" s="90"/>
      <c r="F77" s="90"/>
      <c r="G77" s="90"/>
      <c r="H77" s="66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</row>
    <row r="78" spans="1:27" ht="15" customHeight="1" x14ac:dyDescent="0.25">
      <c r="A78" s="47"/>
      <c r="B78" s="64"/>
      <c r="C78" s="65" t="s">
        <v>157</v>
      </c>
      <c r="D78" s="78">
        <f>D80-D79</f>
        <v>0</v>
      </c>
      <c r="E78" s="78"/>
      <c r="F78" s="78">
        <f>F80-F79</f>
        <v>0</v>
      </c>
      <c r="G78" s="78"/>
      <c r="H78" s="78">
        <f>H80-H79</f>
        <v>0</v>
      </c>
      <c r="I78" s="78"/>
      <c r="J78" s="78">
        <f>J80-J79</f>
        <v>0</v>
      </c>
      <c r="K78" s="78"/>
      <c r="L78" s="78">
        <f>L80-L79</f>
        <v>0</v>
      </c>
      <c r="M78" s="78"/>
      <c r="N78" s="78">
        <f>N80-N79</f>
        <v>0</v>
      </c>
      <c r="O78" s="78"/>
      <c r="P78" s="78">
        <f>P80-P79</f>
        <v>0</v>
      </c>
      <c r="Q78" s="78"/>
      <c r="R78" s="78">
        <f>R80-R79</f>
        <v>0</v>
      </c>
      <c r="S78" s="78"/>
      <c r="T78" s="78">
        <f>T80-T79</f>
        <v>0</v>
      </c>
      <c r="U78" s="78"/>
      <c r="V78" s="78">
        <f>V80-V79</f>
        <v>0</v>
      </c>
      <c r="W78" s="78"/>
      <c r="X78" s="78">
        <f>X80-X79</f>
        <v>0</v>
      </c>
      <c r="Y78" s="78"/>
      <c r="Z78" s="78">
        <f>Z80-Z79</f>
        <v>0</v>
      </c>
      <c r="AA78" s="78"/>
    </row>
    <row r="79" spans="1:27" ht="15" customHeight="1" x14ac:dyDescent="0.25">
      <c r="A79" s="47"/>
      <c r="B79" s="64"/>
      <c r="C79" s="65" t="s">
        <v>22</v>
      </c>
      <c r="D79" s="66"/>
      <c r="E79" s="90"/>
      <c r="F79" s="90"/>
      <c r="G79" s="90"/>
      <c r="H79" s="66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</row>
    <row r="80" spans="1:27" ht="15" customHeight="1" x14ac:dyDescent="0.25">
      <c r="A80" s="47"/>
      <c r="B80" s="64"/>
      <c r="C80" s="65" t="s">
        <v>23</v>
      </c>
      <c r="D80" s="66"/>
      <c r="E80" s="90"/>
      <c r="F80" s="90"/>
      <c r="G80" s="90"/>
      <c r="H80" s="66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</row>
    <row r="81" spans="1:27" ht="15" customHeight="1" x14ac:dyDescent="0.25">
      <c r="A81" s="47"/>
      <c r="B81" s="64"/>
      <c r="C81" s="65" t="s">
        <v>158</v>
      </c>
      <c r="D81" s="78">
        <f>D83-D82</f>
        <v>0</v>
      </c>
      <c r="E81" s="78"/>
      <c r="F81" s="78">
        <f>F83-F82</f>
        <v>0</v>
      </c>
      <c r="G81" s="78"/>
      <c r="H81" s="78">
        <f>H83-H82</f>
        <v>0</v>
      </c>
      <c r="I81" s="78"/>
      <c r="J81" s="78">
        <f>J83-J82</f>
        <v>0</v>
      </c>
      <c r="K81" s="78"/>
      <c r="L81" s="78">
        <f>L83-L82</f>
        <v>0</v>
      </c>
      <c r="M81" s="78"/>
      <c r="N81" s="78">
        <f>N83-N82</f>
        <v>0</v>
      </c>
      <c r="O81" s="78"/>
      <c r="P81" s="78">
        <f>P83-P82</f>
        <v>0</v>
      </c>
      <c r="Q81" s="78"/>
      <c r="R81" s="78">
        <f>R83-R82</f>
        <v>0</v>
      </c>
      <c r="S81" s="78"/>
      <c r="T81" s="78">
        <f>T83-T82</f>
        <v>0</v>
      </c>
      <c r="U81" s="78"/>
      <c r="V81" s="78">
        <f>V83-V82</f>
        <v>0</v>
      </c>
      <c r="W81" s="78"/>
      <c r="X81" s="78">
        <f>X83-X82</f>
        <v>0</v>
      </c>
      <c r="Y81" s="78"/>
      <c r="Z81" s="78">
        <f>Z83-Z82</f>
        <v>0</v>
      </c>
      <c r="AA81" s="78"/>
    </row>
    <row r="82" spans="1:27" ht="15" customHeight="1" x14ac:dyDescent="0.25">
      <c r="A82" s="47"/>
      <c r="B82" s="64"/>
      <c r="C82" s="65" t="s">
        <v>22</v>
      </c>
      <c r="D82" s="66"/>
      <c r="E82" s="90"/>
      <c r="F82" s="90"/>
      <c r="G82" s="90"/>
      <c r="H82" s="66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</row>
    <row r="83" spans="1:27" ht="15" customHeight="1" x14ac:dyDescent="0.25">
      <c r="A83" s="47"/>
      <c r="B83" s="64"/>
      <c r="C83" s="65" t="s">
        <v>23</v>
      </c>
      <c r="D83" s="66"/>
      <c r="E83" s="90"/>
      <c r="F83" s="90"/>
      <c r="G83" s="90"/>
      <c r="H83" s="66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</row>
    <row r="84" spans="1:27" ht="15" customHeight="1" x14ac:dyDescent="0.25">
      <c r="A84" s="47"/>
      <c r="B84" s="64"/>
      <c r="C84" s="65" t="s">
        <v>159</v>
      </c>
      <c r="D84" s="78">
        <f>D86-D85</f>
        <v>0</v>
      </c>
      <c r="E84" s="78"/>
      <c r="F84" s="78">
        <f>F86-F85</f>
        <v>0</v>
      </c>
      <c r="G84" s="78"/>
      <c r="H84" s="78">
        <f>H86-H85</f>
        <v>0</v>
      </c>
      <c r="I84" s="78"/>
      <c r="J84" s="78">
        <f>J86-J85</f>
        <v>0</v>
      </c>
      <c r="K84" s="78"/>
      <c r="L84" s="78">
        <f>L86-L85</f>
        <v>0</v>
      </c>
      <c r="M84" s="78"/>
      <c r="N84" s="78">
        <f>N86-N85</f>
        <v>0</v>
      </c>
      <c r="O84" s="78"/>
      <c r="P84" s="78">
        <f>P86-P85</f>
        <v>0</v>
      </c>
      <c r="Q84" s="78"/>
      <c r="R84" s="78">
        <f>R86-R85</f>
        <v>0</v>
      </c>
      <c r="S84" s="78"/>
      <c r="T84" s="78">
        <f>T86-T85</f>
        <v>0</v>
      </c>
      <c r="U84" s="78"/>
      <c r="V84" s="78">
        <f>V86-V85</f>
        <v>0</v>
      </c>
      <c r="W84" s="78"/>
      <c r="X84" s="78">
        <f>X86-X85</f>
        <v>0</v>
      </c>
      <c r="Y84" s="78"/>
      <c r="Z84" s="78">
        <f>Z86-Z85</f>
        <v>0</v>
      </c>
      <c r="AA84" s="78"/>
    </row>
    <row r="85" spans="1:27" ht="15" customHeight="1" x14ac:dyDescent="0.25">
      <c r="A85" s="47"/>
      <c r="B85" s="64"/>
      <c r="C85" s="65" t="s">
        <v>22</v>
      </c>
      <c r="D85" s="66"/>
      <c r="E85" s="90"/>
      <c r="F85" s="90"/>
      <c r="G85" s="90"/>
      <c r="H85" s="66"/>
      <c r="I85" s="90"/>
      <c r="J85" s="90"/>
      <c r="K85" s="90"/>
      <c r="L85" s="66"/>
      <c r="M85" s="90"/>
      <c r="N85" s="90"/>
      <c r="O85" s="90"/>
      <c r="P85" s="90"/>
      <c r="Q85" s="90"/>
      <c r="R85" s="90"/>
      <c r="S85" s="90"/>
      <c r="T85" s="90"/>
      <c r="U85" s="90"/>
      <c r="V85" s="90"/>
      <c r="W85" s="90"/>
      <c r="X85" s="90"/>
      <c r="Y85" s="90"/>
      <c r="Z85" s="90"/>
      <c r="AA85" s="90"/>
    </row>
    <row r="86" spans="1:27" ht="15" customHeight="1" x14ac:dyDescent="0.25">
      <c r="A86" s="47"/>
      <c r="B86" s="64"/>
      <c r="C86" s="65" t="s">
        <v>23</v>
      </c>
      <c r="D86" s="66"/>
      <c r="E86" s="90"/>
      <c r="F86" s="90"/>
      <c r="G86" s="90"/>
      <c r="H86" s="66"/>
      <c r="I86" s="90"/>
      <c r="J86" s="90"/>
      <c r="K86" s="90"/>
      <c r="L86" s="66"/>
      <c r="M86" s="90"/>
      <c r="N86" s="90"/>
      <c r="O86" s="90"/>
      <c r="P86" s="90"/>
      <c r="Q86" s="90"/>
      <c r="R86" s="90"/>
      <c r="S86" s="90"/>
      <c r="T86" s="90"/>
      <c r="U86" s="90"/>
      <c r="V86" s="90"/>
      <c r="W86" s="90"/>
      <c r="X86" s="90"/>
      <c r="Y86" s="90"/>
      <c r="Z86" s="90"/>
      <c r="AA86" s="90"/>
    </row>
    <row r="87" spans="1:27" ht="15" customHeight="1" x14ac:dyDescent="0.25">
      <c r="A87" s="47"/>
      <c r="B87" s="64"/>
      <c r="C87" s="65" t="s">
        <v>159</v>
      </c>
      <c r="D87" s="78">
        <f>D89-D88</f>
        <v>0</v>
      </c>
      <c r="E87" s="78"/>
      <c r="F87" s="78">
        <f>F89-F88</f>
        <v>0</v>
      </c>
      <c r="G87" s="78"/>
      <c r="H87" s="78">
        <f>H89-H88</f>
        <v>0</v>
      </c>
      <c r="I87" s="78"/>
      <c r="J87" s="78">
        <f>J89-J88</f>
        <v>0</v>
      </c>
      <c r="K87" s="78"/>
      <c r="L87" s="78">
        <f>L89-L88</f>
        <v>0</v>
      </c>
      <c r="M87" s="78"/>
      <c r="N87" s="78">
        <f>N89-N88</f>
        <v>0</v>
      </c>
      <c r="O87" s="78"/>
      <c r="P87" s="78">
        <f>P89-P88</f>
        <v>0</v>
      </c>
      <c r="Q87" s="78"/>
      <c r="R87" s="78">
        <f>R89-R88</f>
        <v>0</v>
      </c>
      <c r="S87" s="78"/>
      <c r="T87" s="78">
        <f>T89-T88</f>
        <v>0</v>
      </c>
      <c r="U87" s="78"/>
      <c r="V87" s="78">
        <f>V89-V88</f>
        <v>0</v>
      </c>
      <c r="W87" s="78"/>
      <c r="X87" s="78">
        <f>X89-X88</f>
        <v>0</v>
      </c>
      <c r="Y87" s="78"/>
      <c r="Z87" s="78">
        <f>Z89-Z88</f>
        <v>0</v>
      </c>
      <c r="AA87" s="78"/>
    </row>
    <row r="88" spans="1:27" ht="15" customHeight="1" x14ac:dyDescent="0.25">
      <c r="A88" s="47"/>
      <c r="B88" s="64"/>
      <c r="C88" s="65" t="s">
        <v>22</v>
      </c>
      <c r="D88" s="66"/>
      <c r="E88" s="90"/>
      <c r="F88" s="90"/>
      <c r="G88" s="90"/>
      <c r="H88" s="66"/>
      <c r="I88" s="90"/>
      <c r="J88" s="90"/>
      <c r="K88" s="90"/>
      <c r="L88" s="66"/>
      <c r="M88" s="90"/>
      <c r="N88" s="90"/>
      <c r="O88" s="90"/>
      <c r="P88" s="90"/>
      <c r="Q88" s="90"/>
      <c r="R88" s="90"/>
      <c r="S88" s="90"/>
      <c r="T88" s="90"/>
      <c r="U88" s="90"/>
      <c r="V88" s="66"/>
      <c r="W88" s="90"/>
      <c r="X88" s="90"/>
      <c r="Y88" s="90"/>
      <c r="Z88" s="90"/>
      <c r="AA88" s="90"/>
    </row>
    <row r="89" spans="1:27" ht="15" customHeight="1" x14ac:dyDescent="0.25">
      <c r="A89" s="47"/>
      <c r="B89" s="64"/>
      <c r="C89" s="65" t="s">
        <v>23</v>
      </c>
      <c r="D89" s="66"/>
      <c r="E89" s="90"/>
      <c r="F89" s="90"/>
      <c r="G89" s="90"/>
      <c r="H89" s="66"/>
      <c r="I89" s="90"/>
      <c r="J89" s="90"/>
      <c r="K89" s="90"/>
      <c r="L89" s="66"/>
      <c r="M89" s="90"/>
      <c r="N89" s="90"/>
      <c r="O89" s="90"/>
      <c r="P89" s="90"/>
      <c r="Q89" s="90"/>
      <c r="R89" s="90"/>
      <c r="S89" s="90"/>
      <c r="T89" s="90"/>
      <c r="U89" s="90"/>
      <c r="V89" s="66"/>
      <c r="W89" s="90"/>
      <c r="X89" s="90"/>
      <c r="Y89" s="90"/>
      <c r="Z89" s="90"/>
      <c r="AA89" s="90"/>
    </row>
    <row r="90" spans="1:27" ht="15" x14ac:dyDescent="0.25">
      <c r="A90" s="47"/>
      <c r="B90" s="64"/>
      <c r="C90" s="65" t="s">
        <v>32</v>
      </c>
      <c r="D90" s="67">
        <f>D21+D24+D27+D30+D33+D36+D39+D42+D45+D48+D51+D54+D57+D60+D63+D66+D69+D72+D75+D84+D78+D81+D87</f>
        <v>1816</v>
      </c>
      <c r="E90" s="67"/>
      <c r="F90" s="67">
        <f>F21+F24+F27+F30+F33+F36+F39+F42+F45+F48+F51+F54+F57+F60+F63+F66+F69+F72+F75+F84+F78+F81+F87</f>
        <v>3975</v>
      </c>
      <c r="G90" s="67"/>
      <c r="H90" s="67">
        <f>H21+H24+H27+H30+H33+H36+H39+H42+H45+H48+H51+H54+H57+H60+H63+H66+H69+H72+H75+H84+H78+H81+H87</f>
        <v>1817</v>
      </c>
      <c r="I90" s="67"/>
      <c r="J90" s="67">
        <f>J21+J24+J27+J30+J33+J36+J39+J42+J45+J48+J51+J54+J57+J60+J63+J66+J69+J72+J75+J84+J78+J81+J87</f>
        <v>1107</v>
      </c>
      <c r="K90" s="67"/>
      <c r="L90" s="67">
        <f>L21+L24+L27+L30+L33+L36+L39+L42+L45+L48+L51+L54+L57+L60+L63+L66+L69+L72+L75+L84+L78+L81+L87</f>
        <v>1997</v>
      </c>
      <c r="M90" s="67"/>
      <c r="N90" s="67">
        <f>N21+N24+N27+N30+N33+N36+N39+N42+N45+N48+N51+N54+N57+N60+N63+N66+N69+N72+N75+N84+N78+N81+N87</f>
        <v>1583</v>
      </c>
      <c r="O90" s="67"/>
      <c r="P90" s="67">
        <f>P21+P24+P27+P30+P33+P36+P39+P42+P45+P48+P51+P54+P57+P60+P63+P66+P69+P72+P75+P84+P78+P81+P87</f>
        <v>931</v>
      </c>
      <c r="Q90" s="67"/>
      <c r="R90" s="67">
        <f>R21+R24+R27+R30+R33+R36+R39+R42+R45+R48+R51+R54+R57+R60+R63+R66+R69+R72+R75+R84+R78+R81+R87</f>
        <v>1810</v>
      </c>
      <c r="S90" s="67"/>
      <c r="T90" s="67">
        <f>T21+T24+T27+T30+T33+T36+T39+T42+T45+T48+T51+T54+T57+T60+T63+T66+T69+T72+T75+T84+T78+T81+T87</f>
        <v>1813</v>
      </c>
      <c r="U90" s="67"/>
      <c r="V90" s="67">
        <f>V21+V24+V27+V30+V33+V36+V39+V42+V45+V48+V51+V54+V57+V60+V63+V66+V69+V72+V75+V84+V78+V81+V87</f>
        <v>3186</v>
      </c>
      <c r="W90" s="67"/>
      <c r="X90" s="67">
        <f>X21+X24+X27+X30+X33+X36+X39+X42+X45+X48+X51+X54+X57+X60+X63+X66+X69+X72+X75+X84+X78+X81+X87</f>
        <v>2204</v>
      </c>
      <c r="Y90" s="67"/>
      <c r="Z90" s="67">
        <f>Z21+Z24+Z27+Z30+Z33+Z36+Z39+Z42+Z45+Z48+Z51+Z54+Z57+Z60+Z63+Z66+Z69+Z72+Z75+Z84+Z78+Z81+Z87</f>
        <v>2717</v>
      </c>
      <c r="AA90" s="67"/>
    </row>
    <row r="91" spans="1:27" ht="15" x14ac:dyDescent="0.25">
      <c r="A91" s="47"/>
      <c r="B91" s="64"/>
      <c r="C91" s="65" t="s">
        <v>33</v>
      </c>
      <c r="D91" s="67">
        <f>D90/365*12</f>
        <v>59.704109589041096</v>
      </c>
      <c r="E91" s="67"/>
      <c r="F91" s="67">
        <f>F90/365*12</f>
        <v>130.6849315068493</v>
      </c>
      <c r="G91" s="67"/>
      <c r="H91" s="67">
        <f>H90/365*12</f>
        <v>59.736986301369868</v>
      </c>
      <c r="I91" s="67"/>
      <c r="J91" s="67">
        <f>J90/365*12</f>
        <v>36.394520547945206</v>
      </c>
      <c r="K91" s="67"/>
      <c r="L91" s="67">
        <f>L90/365*12</f>
        <v>65.654794520547952</v>
      </c>
      <c r="M91" s="67"/>
      <c r="N91" s="67">
        <f>N90/365*12</f>
        <v>52.043835616438358</v>
      </c>
      <c r="O91" s="67"/>
      <c r="P91" s="67">
        <f>P90/365*12</f>
        <v>30.608219178082194</v>
      </c>
      <c r="Q91" s="67"/>
      <c r="R91" s="67">
        <f>R90/365*12</f>
        <v>59.506849315068493</v>
      </c>
      <c r="S91" s="67"/>
      <c r="T91" s="67">
        <f>T90/365*12</f>
        <v>59.605479452054794</v>
      </c>
      <c r="U91" s="67"/>
      <c r="V91" s="67">
        <f>V90/365*12</f>
        <v>104.74520547945205</v>
      </c>
      <c r="W91" s="67"/>
      <c r="X91" s="67">
        <f>X90/365*12</f>
        <v>72.460273972602735</v>
      </c>
      <c r="Y91" s="67"/>
      <c r="Z91" s="67">
        <f>Z90/365*12</f>
        <v>89.326027397260276</v>
      </c>
      <c r="AA91" s="67"/>
    </row>
    <row r="92" spans="1:27" ht="15" x14ac:dyDescent="0.25">
      <c r="A92" s="47"/>
      <c r="B92" s="64"/>
      <c r="C92" s="65" t="s">
        <v>34</v>
      </c>
      <c r="D92" s="68">
        <f>D90/365</f>
        <v>4.9753424657534246</v>
      </c>
      <c r="E92" s="69"/>
      <c r="F92" s="68">
        <f>F91/12</f>
        <v>10.890410958904107</v>
      </c>
      <c r="G92" s="69"/>
      <c r="H92" s="68">
        <f>H91/12</f>
        <v>4.978082191780822</v>
      </c>
      <c r="I92" s="68"/>
      <c r="J92" s="68">
        <f>J91/12</f>
        <v>3.032876712328767</v>
      </c>
      <c r="K92" s="68"/>
      <c r="L92" s="68">
        <f>L91/12</f>
        <v>5.4712328767123291</v>
      </c>
      <c r="M92" s="69"/>
      <c r="N92" s="68">
        <f>N91/12</f>
        <v>4.3369863013698629</v>
      </c>
      <c r="O92" s="69"/>
      <c r="P92" s="68">
        <f>P91/12</f>
        <v>2.5506849315068494</v>
      </c>
      <c r="Q92" s="69"/>
      <c r="R92" s="68">
        <f>R91/12</f>
        <v>4.9589041095890414</v>
      </c>
      <c r="S92" s="68"/>
      <c r="T92" s="68">
        <f>T91/12</f>
        <v>4.9671232876712326</v>
      </c>
      <c r="U92" s="69"/>
      <c r="V92" s="68">
        <f>V91/12</f>
        <v>8.7287671232876711</v>
      </c>
      <c r="W92" s="69"/>
      <c r="X92" s="68">
        <f>X91/12</f>
        <v>6.0383561643835613</v>
      </c>
      <c r="Y92" s="68"/>
      <c r="Z92" s="68">
        <f>Z91/12</f>
        <v>7.4438356164383563</v>
      </c>
      <c r="AA92" s="68"/>
    </row>
    <row r="93" spans="1:27" ht="15" x14ac:dyDescent="0.25">
      <c r="A93" s="47"/>
      <c r="B93" s="70"/>
      <c r="C93" s="71" t="s">
        <v>35</v>
      </c>
      <c r="D93" s="72"/>
      <c r="E93" s="108"/>
      <c r="F93" s="72"/>
      <c r="G93" s="73"/>
      <c r="H93" s="73"/>
      <c r="I93" s="73"/>
      <c r="J93" s="73"/>
      <c r="K93" s="73"/>
      <c r="L93" s="73"/>
      <c r="M93" s="73"/>
      <c r="N93" s="73"/>
      <c r="O93" s="73"/>
      <c r="P93" s="73"/>
      <c r="Q93" s="73"/>
      <c r="R93" s="73"/>
      <c r="S93" s="73"/>
      <c r="T93" s="73"/>
      <c r="U93" s="73"/>
      <c r="V93" s="73"/>
      <c r="W93" s="73"/>
      <c r="X93" s="73"/>
      <c r="Y93" s="73"/>
      <c r="Z93" s="73"/>
      <c r="AA93" s="73"/>
    </row>
    <row r="94" spans="1:27" ht="15" x14ac:dyDescent="0.25">
      <c r="A94" s="47"/>
      <c r="B94" s="74"/>
      <c r="C94" s="37"/>
      <c r="D94" s="75"/>
      <c r="E94" s="106"/>
      <c r="F94" s="76"/>
      <c r="G94" s="76"/>
      <c r="H94" s="76"/>
      <c r="I94" s="76"/>
      <c r="J94" s="76"/>
      <c r="K94" s="76"/>
      <c r="L94" s="76"/>
      <c r="M94" s="76"/>
      <c r="N94" s="76"/>
      <c r="O94" s="76"/>
      <c r="P94" s="76"/>
      <c r="Q94" s="76"/>
      <c r="R94" s="76"/>
      <c r="S94" s="76"/>
      <c r="T94" s="76"/>
      <c r="U94" s="76"/>
      <c r="V94" s="76"/>
      <c r="W94" s="76"/>
      <c r="X94" s="76"/>
      <c r="Y94" s="76"/>
      <c r="Z94" s="76"/>
      <c r="AA94" s="76"/>
    </row>
    <row r="95" spans="1:27" s="107" customFormat="1" ht="38.25" customHeight="1" x14ac:dyDescent="0.2">
      <c r="A95" s="103"/>
      <c r="B95" s="104"/>
      <c r="C95" s="105" t="s">
        <v>55</v>
      </c>
      <c r="D95" s="102" t="s">
        <v>44</v>
      </c>
      <c r="E95" s="106"/>
      <c r="F95" s="102" t="s">
        <v>44</v>
      </c>
      <c r="G95" s="106"/>
      <c r="H95" s="102" t="s">
        <v>44</v>
      </c>
      <c r="I95" s="106"/>
      <c r="J95" s="102" t="s">
        <v>44</v>
      </c>
      <c r="K95" s="106"/>
      <c r="L95" s="102" t="s">
        <v>44</v>
      </c>
      <c r="M95" s="106"/>
      <c r="N95" s="102" t="s">
        <v>44</v>
      </c>
      <c r="O95" s="106"/>
      <c r="P95" s="137" t="s">
        <v>90</v>
      </c>
      <c r="Q95" s="106"/>
      <c r="R95" s="102" t="s">
        <v>44</v>
      </c>
      <c r="S95" s="106"/>
      <c r="T95" s="102" t="s">
        <v>44</v>
      </c>
      <c r="U95" s="106"/>
      <c r="V95" s="102" t="s">
        <v>44</v>
      </c>
      <c r="W95" s="106"/>
      <c r="X95" s="102" t="s">
        <v>44</v>
      </c>
      <c r="Y95" s="106"/>
      <c r="Z95" s="102" t="s">
        <v>44</v>
      </c>
      <c r="AA95" s="106"/>
    </row>
    <row r="96" spans="1:27" ht="15" x14ac:dyDescent="0.25">
      <c r="A96" s="47"/>
      <c r="B96" s="74"/>
      <c r="C96" s="37"/>
      <c r="D96" s="75"/>
      <c r="E96" s="106"/>
      <c r="F96" s="76"/>
      <c r="G96" s="76"/>
      <c r="H96" s="76"/>
      <c r="I96" s="76"/>
      <c r="J96" s="76"/>
      <c r="K96" s="76"/>
      <c r="L96" s="76"/>
      <c r="M96" s="76"/>
      <c r="N96" s="76"/>
      <c r="O96" s="76"/>
      <c r="P96" s="76"/>
      <c r="Q96" s="76"/>
    </row>
  </sheetData>
  <mergeCells count="177">
    <mergeCell ref="AA40:AA41"/>
    <mergeCell ref="AA37:AA38"/>
    <mergeCell ref="AA34:AA35"/>
    <mergeCell ref="W46:W47"/>
    <mergeCell ref="W49:W50"/>
    <mergeCell ref="W52:W53"/>
    <mergeCell ref="W55:W56"/>
    <mergeCell ref="W58:W59"/>
    <mergeCell ref="W61:W62"/>
    <mergeCell ref="W64:W65"/>
    <mergeCell ref="Y34:Y35"/>
    <mergeCell ref="Y37:Y38"/>
    <mergeCell ref="Y40:Y41"/>
    <mergeCell ref="Y43:Y44"/>
    <mergeCell ref="Y46:Y47"/>
    <mergeCell ref="Y49:Y50"/>
    <mergeCell ref="Y52:Y53"/>
    <mergeCell ref="Y55:Y56"/>
    <mergeCell ref="Y58:Y59"/>
    <mergeCell ref="W43:W44"/>
    <mergeCell ref="W40:W41"/>
    <mergeCell ref="S34:S35"/>
    <mergeCell ref="S37:S38"/>
    <mergeCell ref="S40:S41"/>
    <mergeCell ref="S43:S44"/>
    <mergeCell ref="U46:U47"/>
    <mergeCell ref="U49:U50"/>
    <mergeCell ref="U52:U53"/>
    <mergeCell ref="U55:U56"/>
    <mergeCell ref="U58:U59"/>
    <mergeCell ref="U40:U41"/>
    <mergeCell ref="M52:M53"/>
    <mergeCell ref="M55:M56"/>
    <mergeCell ref="M58:M59"/>
    <mergeCell ref="M61:M62"/>
    <mergeCell ref="O43:O44"/>
    <mergeCell ref="O46:O47"/>
    <mergeCell ref="O49:O50"/>
    <mergeCell ref="Q37:Q38"/>
    <mergeCell ref="Q43:Q44"/>
    <mergeCell ref="Q40:Q41"/>
    <mergeCell ref="Q46:Q47"/>
    <mergeCell ref="Q49:Q50"/>
    <mergeCell ref="Q52:Q53"/>
    <mergeCell ref="Q55:Q56"/>
    <mergeCell ref="Q58:Q59"/>
    <mergeCell ref="I40:I41"/>
    <mergeCell ref="I43:I44"/>
    <mergeCell ref="I46:I47"/>
    <mergeCell ref="I49:I50"/>
    <mergeCell ref="K34:K35"/>
    <mergeCell ref="K37:K38"/>
    <mergeCell ref="K40:K41"/>
    <mergeCell ref="K43:K44"/>
    <mergeCell ref="M43:M44"/>
    <mergeCell ref="M46:M47"/>
    <mergeCell ref="M49:M50"/>
    <mergeCell ref="M40:M41"/>
    <mergeCell ref="I34:I35"/>
    <mergeCell ref="I37:I38"/>
    <mergeCell ref="E61:E62"/>
    <mergeCell ref="E64:E65"/>
    <mergeCell ref="E67:E68"/>
    <mergeCell ref="E70:E71"/>
    <mergeCell ref="G22:G23"/>
    <mergeCell ref="G25:G26"/>
    <mergeCell ref="G28:G29"/>
    <mergeCell ref="G31:G32"/>
    <mergeCell ref="B2:AA2"/>
    <mergeCell ref="S31:S32"/>
    <mergeCell ref="Z10:AA10"/>
    <mergeCell ref="Z11:AA11"/>
    <mergeCell ref="AA22:AA23"/>
    <mergeCell ref="AA25:AA26"/>
    <mergeCell ref="AA28:AA29"/>
    <mergeCell ref="AA31:AA32"/>
    <mergeCell ref="R10:S10"/>
    <mergeCell ref="R11:S11"/>
    <mergeCell ref="S22:S23"/>
    <mergeCell ref="S25:S26"/>
    <mergeCell ref="S28:S29"/>
    <mergeCell ref="I25:I26"/>
    <mergeCell ref="I28:I29"/>
    <mergeCell ref="I31:I32"/>
    <mergeCell ref="J10:K10"/>
    <mergeCell ref="J11:K11"/>
    <mergeCell ref="K22:K23"/>
    <mergeCell ref="K25:K26"/>
    <mergeCell ref="K28:K29"/>
    <mergeCell ref="K31:K32"/>
    <mergeCell ref="T8:AA8"/>
    <mergeCell ref="D9:E9"/>
    <mergeCell ref="H9:I9"/>
    <mergeCell ref="J9:K9"/>
    <mergeCell ref="L9:M9"/>
    <mergeCell ref="N9:O9"/>
    <mergeCell ref="V9:W9"/>
    <mergeCell ref="R9:S9"/>
    <mergeCell ref="P8:S8"/>
    <mergeCell ref="Y25:Y26"/>
    <mergeCell ref="Q25:Q26"/>
    <mergeCell ref="M25:M26"/>
    <mergeCell ref="Y28:Y29"/>
    <mergeCell ref="Y31:Y32"/>
    <mergeCell ref="O31:O32"/>
    <mergeCell ref="B3:AA3"/>
    <mergeCell ref="Y22:Y23"/>
    <mergeCell ref="N11:O11"/>
    <mergeCell ref="P11:Q11"/>
    <mergeCell ref="P10:Q10"/>
    <mergeCell ref="X10:Y10"/>
    <mergeCell ref="P9:Q9"/>
    <mergeCell ref="L11:M11"/>
    <mergeCell ref="F10:G10"/>
    <mergeCell ref="F11:G11"/>
    <mergeCell ref="V10:W10"/>
    <mergeCell ref="V11:W11"/>
    <mergeCell ref="F9:G9"/>
    <mergeCell ref="N10:O10"/>
    <mergeCell ref="M22:M23"/>
    <mergeCell ref="X11:Y11"/>
    <mergeCell ref="L10:M10"/>
    <mergeCell ref="B7:C7"/>
    <mergeCell ref="D7:AA7"/>
    <mergeCell ref="T9:U9"/>
    <mergeCell ref="Z9:AA9"/>
    <mergeCell ref="X9:Y9"/>
    <mergeCell ref="B8:C9"/>
    <mergeCell ref="D8:O8"/>
    <mergeCell ref="E37:E38"/>
    <mergeCell ref="T10:U10"/>
    <mergeCell ref="B10:C10"/>
    <mergeCell ref="B11:C11"/>
    <mergeCell ref="D11:E11"/>
    <mergeCell ref="E22:E23"/>
    <mergeCell ref="D10:E10"/>
    <mergeCell ref="W22:W23"/>
    <mergeCell ref="T11:U11"/>
    <mergeCell ref="Q28:Q29"/>
    <mergeCell ref="Q31:Q32"/>
    <mergeCell ref="H10:I10"/>
    <mergeCell ref="H11:I11"/>
    <mergeCell ref="W28:W29"/>
    <mergeCell ref="W25:W26"/>
    <mergeCell ref="O25:O26"/>
    <mergeCell ref="W37:W38"/>
    <mergeCell ref="W34:W35"/>
    <mergeCell ref="W31:W32"/>
    <mergeCell ref="M28:M29"/>
    <mergeCell ref="M31:M32"/>
    <mergeCell ref="M34:M35"/>
    <mergeCell ref="M37:M38"/>
    <mergeCell ref="O28:O29"/>
    <mergeCell ref="E58:E59"/>
    <mergeCell ref="U22:U23"/>
    <mergeCell ref="U25:U26"/>
    <mergeCell ref="U28:U29"/>
    <mergeCell ref="U31:U32"/>
    <mergeCell ref="E46:E47"/>
    <mergeCell ref="E31:E32"/>
    <mergeCell ref="E34:E35"/>
    <mergeCell ref="E25:E26"/>
    <mergeCell ref="E28:E29"/>
    <mergeCell ref="E40:E41"/>
    <mergeCell ref="U43:U44"/>
    <mergeCell ref="U34:U35"/>
    <mergeCell ref="U37:U38"/>
    <mergeCell ref="E43:E44"/>
    <mergeCell ref="E49:E50"/>
    <mergeCell ref="E52:E53"/>
    <mergeCell ref="E55:E56"/>
    <mergeCell ref="I22:I23"/>
    <mergeCell ref="Q22:Q23"/>
    <mergeCell ref="O40:O41"/>
    <mergeCell ref="O34:O35"/>
    <mergeCell ref="O37:O38"/>
    <mergeCell ref="O22:O23"/>
  </mergeCells>
  <printOptions horizontalCentered="1"/>
  <pageMargins left="0.39370078740157483" right="0.39370078740157483" top="0.39370078740157483" bottom="0.59055118110236227" header="0" footer="0"/>
  <pageSetup paperSize="256" scale="13"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Admision</vt:lpstr>
      <vt:lpstr>Evaluacion Económica</vt:lpstr>
      <vt:lpstr>Evaluacion Tecnica</vt:lpstr>
      <vt:lpstr>Puntaje total</vt:lpstr>
      <vt:lpstr>FactoresPersonal</vt:lpstr>
      <vt:lpstr>Admision!Área_de_impresión</vt:lpstr>
      <vt:lpstr>'Evaluacion Económica'!Área_de_impresión</vt:lpstr>
      <vt:lpstr>'Evaluacion Tecnica'!Área_de_impresión</vt:lpstr>
      <vt:lpstr>FactoresPersonal!Área_de_impresión</vt:lpstr>
      <vt:lpstr>'Evaluacion Tecnica'!Títulos_a_imprimir</vt:lpstr>
    </vt:vector>
  </TitlesOfParts>
  <Company>CTE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 C. Damas Flores</dc:creator>
  <cp:lastModifiedBy>Giovanni Toribio</cp:lastModifiedBy>
  <cp:lastPrinted>2015-08-06T19:04:25Z</cp:lastPrinted>
  <dcterms:created xsi:type="dcterms:W3CDTF">2001-03-29T16:45:02Z</dcterms:created>
  <dcterms:modified xsi:type="dcterms:W3CDTF">2022-10-21T13:13:08Z</dcterms:modified>
</cp:coreProperties>
</file>